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Pakalniskyte\Desktop\Taryba Biržėlis\Projektai 06 22-23\T1-148pr32p\"/>
    </mc:Choice>
  </mc:AlternateContent>
  <bookViews>
    <workbookView xWindow="0" yWindow="0" windowWidth="15360" windowHeight="5100" tabRatio="723" firstSheet="1" activeTab="1"/>
  </bookViews>
  <sheets>
    <sheet name="10 programa" sheetId="58" state="hidden" r:id="rId1"/>
    <sheet name="Lyginamasis variantas" sheetId="54" r:id="rId2"/>
    <sheet name="Aiškinamoji lentelė" sheetId="57" state="hidden" r:id="rId3"/>
    <sheet name="Renovuotos įstaigos" sheetId="56" state="hidden" r:id="rId4"/>
  </sheets>
  <definedNames>
    <definedName name="_xlnm.Print_Area" localSheetId="0">'10 programa'!$A$1:$M$289</definedName>
    <definedName name="_xlnm.Print_Area" localSheetId="2">'Aiškinamoji lentelė'!$A$1:$R$325</definedName>
    <definedName name="_xlnm.Print_Area" localSheetId="1">'Lyginamasis variantas'!$A$1:$W$302</definedName>
    <definedName name="_xlnm.Print_Titles" localSheetId="0">'10 programa'!$8:$10</definedName>
    <definedName name="_xlnm.Print_Titles" localSheetId="2">'Aiškinamoji lentelė'!$7:$9</definedName>
    <definedName name="_xlnm.Print_Titles" localSheetId="1">'Lyginamasis variantas'!$7:$9</definedName>
  </definedNames>
  <calcPr calcId="162913"/>
</workbook>
</file>

<file path=xl/calcChain.xml><?xml version="1.0" encoding="utf-8"?>
<calcChain xmlns="http://schemas.openxmlformats.org/spreadsheetml/2006/main">
  <c r="I251" i="54" l="1"/>
  <c r="H251" i="54"/>
  <c r="I241" i="54"/>
  <c r="H239" i="54"/>
  <c r="H16" i="54" l="1"/>
  <c r="I96" i="54" l="1"/>
  <c r="H15" i="54" l="1"/>
  <c r="I101" i="54"/>
  <c r="H101" i="54"/>
  <c r="K129" i="54"/>
  <c r="H129" i="54"/>
  <c r="L183" i="54"/>
  <c r="K183" i="54"/>
  <c r="I183" i="54"/>
  <c r="L198" i="54"/>
  <c r="K198" i="54"/>
  <c r="I198" i="54"/>
  <c r="H198" i="54"/>
  <c r="I213" i="54"/>
  <c r="H213" i="54"/>
  <c r="H236" i="54"/>
  <c r="I263" i="54"/>
  <c r="H263" i="54"/>
  <c r="I252" i="54"/>
  <c r="H252" i="54"/>
  <c r="K144" i="54"/>
  <c r="I177" i="54"/>
  <c r="I268" i="54"/>
  <c r="H268" i="54"/>
  <c r="I218" i="54"/>
  <c r="H218" i="54"/>
  <c r="L205" i="54"/>
  <c r="K205" i="54"/>
  <c r="I205" i="54"/>
  <c r="I201" i="54"/>
  <c r="H201" i="54"/>
  <c r="I104" i="54"/>
  <c r="H104" i="54"/>
  <c r="I94" i="54"/>
  <c r="H94" i="54"/>
  <c r="I75" i="54"/>
  <c r="H75" i="54"/>
  <c r="H45" i="54"/>
  <c r="I45" i="54" s="1"/>
  <c r="I41" i="54"/>
  <c r="H41" i="54"/>
  <c r="I33" i="54"/>
  <c r="H33" i="54"/>
  <c r="I21" i="54"/>
  <c r="H21" i="54"/>
  <c r="H58" i="54"/>
  <c r="I174" i="54" l="1"/>
  <c r="G158" i="54" l="1"/>
  <c r="G147" i="54"/>
  <c r="I239" i="54" l="1"/>
  <c r="K177" i="54" l="1"/>
  <c r="L177" i="54" s="1"/>
  <c r="K164" i="54"/>
  <c r="L164" i="54" s="1"/>
  <c r="L144" i="54"/>
  <c r="I83" i="54" l="1"/>
  <c r="H82" i="54"/>
  <c r="I82" i="54" s="1"/>
  <c r="I74" i="54"/>
  <c r="I54" i="54"/>
  <c r="I47" i="54"/>
  <c r="I40" i="54"/>
  <c r="I37" i="54"/>
  <c r="I29" i="54"/>
  <c r="I26" i="54"/>
  <c r="H131" i="54" l="1"/>
  <c r="I131" i="54" s="1"/>
  <c r="I129" i="54"/>
  <c r="I236" i="54"/>
  <c r="H256" i="54"/>
  <c r="I256" i="54" s="1"/>
  <c r="H173" i="54"/>
  <c r="I173" i="54" s="1"/>
  <c r="H160" i="54"/>
  <c r="H158" i="54"/>
  <c r="I156" i="54"/>
  <c r="H147" i="54"/>
  <c r="I16" i="54" l="1"/>
  <c r="I15" i="54"/>
  <c r="I58" i="54"/>
  <c r="I60" i="54" l="1"/>
  <c r="I46" i="54"/>
  <c r="I36" i="54"/>
  <c r="I25" i="54"/>
  <c r="H164" i="54" l="1"/>
  <c r="I164" i="54" s="1"/>
  <c r="H145" i="54"/>
  <c r="I145" i="54" s="1"/>
  <c r="I142" i="54"/>
  <c r="H140" i="54"/>
  <c r="I140" i="54" s="1"/>
  <c r="H296" i="54" l="1"/>
  <c r="G296" i="54"/>
  <c r="H300" i="54"/>
  <c r="G300" i="54"/>
  <c r="H295" i="54"/>
  <c r="H299" i="54" l="1"/>
  <c r="H298" i="54"/>
  <c r="H294" i="54"/>
  <c r="H293" i="54"/>
  <c r="H292" i="54"/>
  <c r="H291" i="54"/>
  <c r="H290" i="54"/>
  <c r="H289" i="54"/>
  <c r="H288" i="54"/>
  <c r="G299" i="54"/>
  <c r="G298" i="54"/>
  <c r="G295" i="54"/>
  <c r="G294" i="54"/>
  <c r="G293" i="54"/>
  <c r="G292" i="54"/>
  <c r="G291" i="54"/>
  <c r="G290" i="54"/>
  <c r="G289" i="54"/>
  <c r="G288" i="54"/>
  <c r="H297" i="54" l="1"/>
  <c r="G297" i="54"/>
  <c r="H287" i="54"/>
  <c r="H286" i="54" s="1"/>
  <c r="G287" i="54"/>
  <c r="G286" i="54" s="1"/>
  <c r="H278" i="54"/>
  <c r="H271" i="54"/>
  <c r="H262" i="54"/>
  <c r="H260" i="54"/>
  <c r="H258" i="54"/>
  <c r="G278" i="54"/>
  <c r="G271" i="54"/>
  <c r="G262" i="54"/>
  <c r="G260" i="54"/>
  <c r="G258" i="54"/>
  <c r="H233" i="54"/>
  <c r="H221" i="54"/>
  <c r="H234" i="54" s="1"/>
  <c r="G233" i="54"/>
  <c r="G221" i="54"/>
  <c r="I120" i="54"/>
  <c r="I118" i="54"/>
  <c r="I116" i="54"/>
  <c r="I114" i="54"/>
  <c r="I110" i="54"/>
  <c r="I100" i="54"/>
  <c r="H210" i="54"/>
  <c r="H197" i="54"/>
  <c r="H179" i="54"/>
  <c r="H128" i="54"/>
  <c r="G210" i="54"/>
  <c r="G197" i="54"/>
  <c r="G179" i="54"/>
  <c r="G160" i="54"/>
  <c r="I160" i="54" s="1"/>
  <c r="G128" i="54"/>
  <c r="H120" i="54"/>
  <c r="H118" i="54"/>
  <c r="H116" i="54"/>
  <c r="H114" i="54"/>
  <c r="H110" i="54"/>
  <c r="H100" i="54"/>
  <c r="G120" i="54"/>
  <c r="G118" i="54"/>
  <c r="G116" i="54"/>
  <c r="G114" i="54"/>
  <c r="G110" i="54"/>
  <c r="G100" i="54"/>
  <c r="M274" i="54"/>
  <c r="M272" i="54"/>
  <c r="J274" i="54"/>
  <c r="J272" i="54"/>
  <c r="M155" i="54"/>
  <c r="J155" i="54"/>
  <c r="M147" i="54"/>
  <c r="J147" i="54"/>
  <c r="M129" i="54"/>
  <c r="J129" i="54"/>
  <c r="L129" i="54" s="1"/>
  <c r="H301" i="54" l="1"/>
  <c r="H211" i="54"/>
  <c r="G301" i="54"/>
  <c r="H121" i="54"/>
  <c r="H122" i="54" s="1"/>
  <c r="G234" i="54"/>
  <c r="G211" i="54"/>
  <c r="G279" i="54"/>
  <c r="G121" i="54"/>
  <c r="G122" i="54" s="1"/>
  <c r="H279" i="54"/>
  <c r="I121" i="54"/>
  <c r="I122" i="54" s="1"/>
  <c r="I257" i="58"/>
  <c r="H257" i="58"/>
  <c r="I259" i="58"/>
  <c r="H259" i="58"/>
  <c r="I145" i="58"/>
  <c r="H145" i="58"/>
  <c r="I137" i="58"/>
  <c r="H137" i="58"/>
  <c r="I120" i="58"/>
  <c r="H120" i="58"/>
  <c r="H280" i="54" l="1"/>
  <c r="H281" i="54" s="1"/>
  <c r="G280" i="54"/>
  <c r="G281" i="54" s="1"/>
  <c r="I285" i="58"/>
  <c r="H285" i="58"/>
  <c r="G285" i="58"/>
  <c r="I284" i="58"/>
  <c r="H284" i="58"/>
  <c r="G284" i="58"/>
  <c r="I283" i="58"/>
  <c r="H283" i="58"/>
  <c r="H282" i="58" s="1"/>
  <c r="G283" i="58"/>
  <c r="G282" i="58"/>
  <c r="G286" i="58" s="1"/>
  <c r="I281" i="58"/>
  <c r="H281" i="58"/>
  <c r="G281" i="58"/>
  <c r="I280" i="58"/>
  <c r="H280" i="58"/>
  <c r="G280" i="58"/>
  <c r="I279" i="58"/>
  <c r="H279" i="58"/>
  <c r="G279" i="58"/>
  <c r="I278" i="58"/>
  <c r="H278" i="58"/>
  <c r="G278" i="58"/>
  <c r="I277" i="58"/>
  <c r="H277" i="58"/>
  <c r="G277" i="58"/>
  <c r="I276" i="58"/>
  <c r="H276" i="58"/>
  <c r="G276" i="58"/>
  <c r="I275" i="58"/>
  <c r="H275" i="58"/>
  <c r="G275" i="58"/>
  <c r="I274" i="58"/>
  <c r="H274" i="58"/>
  <c r="G274" i="58"/>
  <c r="I273" i="58"/>
  <c r="H273" i="58"/>
  <c r="G273" i="58"/>
  <c r="G272" i="58" s="1"/>
  <c r="G271" i="58" s="1"/>
  <c r="I263" i="58"/>
  <c r="H263" i="58"/>
  <c r="G263" i="58"/>
  <c r="R258" i="58"/>
  <c r="Q258" i="58"/>
  <c r="P258" i="58"/>
  <c r="I256" i="58"/>
  <c r="H256" i="58"/>
  <c r="G256" i="58"/>
  <c r="P250" i="58"/>
  <c r="I248" i="58"/>
  <c r="H248" i="58"/>
  <c r="G248" i="58"/>
  <c r="I246" i="58"/>
  <c r="I264" i="58" s="1"/>
  <c r="H246" i="58"/>
  <c r="H264" i="58" s="1"/>
  <c r="G246" i="58"/>
  <c r="G264" i="58" s="1"/>
  <c r="G265" i="58" s="1"/>
  <c r="G266" i="58" s="1"/>
  <c r="I244" i="58"/>
  <c r="H244" i="58"/>
  <c r="G244" i="58"/>
  <c r="R228" i="58"/>
  <c r="Q228" i="58"/>
  <c r="P228" i="58"/>
  <c r="P227" i="58"/>
  <c r="P229" i="58" s="1"/>
  <c r="R226" i="58"/>
  <c r="R229" i="58" s="1"/>
  <c r="Q226" i="58"/>
  <c r="Q229" i="58" s="1"/>
  <c r="P226" i="58"/>
  <c r="I221" i="58"/>
  <c r="I220" i="58"/>
  <c r="H220" i="58"/>
  <c r="G220" i="58"/>
  <c r="P209" i="58"/>
  <c r="I208" i="58"/>
  <c r="H208" i="58"/>
  <c r="H221" i="58" s="1"/>
  <c r="G208" i="58"/>
  <c r="G221" i="58" s="1"/>
  <c r="H202" i="58"/>
  <c r="I198" i="58"/>
  <c r="H198" i="58"/>
  <c r="G198" i="58"/>
  <c r="G199" i="58" s="1"/>
  <c r="R187" i="58"/>
  <c r="Q187" i="58"/>
  <c r="P187" i="58"/>
  <c r="I185" i="58"/>
  <c r="I199" i="58" s="1"/>
  <c r="H185" i="58"/>
  <c r="H199" i="58" s="1"/>
  <c r="G185" i="58"/>
  <c r="G167" i="58"/>
  <c r="G149" i="58"/>
  <c r="P121" i="58" s="1"/>
  <c r="P132" i="58" s="1"/>
  <c r="P133" i="58" s="1"/>
  <c r="G137" i="58"/>
  <c r="Q131" i="58"/>
  <c r="P130" i="58"/>
  <c r="R128" i="58"/>
  <c r="Q128" i="58"/>
  <c r="P127" i="58"/>
  <c r="Q126" i="58"/>
  <c r="P126" i="58"/>
  <c r="P125" i="58"/>
  <c r="P124" i="58"/>
  <c r="P123" i="58"/>
  <c r="P122" i="58"/>
  <c r="R121" i="58"/>
  <c r="R132" i="58" s="1"/>
  <c r="Q121" i="58"/>
  <c r="Q132" i="58" s="1"/>
  <c r="Q133" i="58" s="1"/>
  <c r="I119" i="58"/>
  <c r="H119" i="58"/>
  <c r="G119" i="58"/>
  <c r="I111" i="58"/>
  <c r="H111" i="58"/>
  <c r="G111" i="58"/>
  <c r="I109" i="58"/>
  <c r="H109" i="58"/>
  <c r="G109" i="58"/>
  <c r="I107" i="58"/>
  <c r="H107" i="58"/>
  <c r="G107" i="58"/>
  <c r="I105" i="58"/>
  <c r="H105" i="58"/>
  <c r="G105" i="58"/>
  <c r="I101" i="58"/>
  <c r="H101" i="58"/>
  <c r="G101" i="58"/>
  <c r="P96" i="58"/>
  <c r="R93" i="58"/>
  <c r="R96" i="58" s="1"/>
  <c r="Q93" i="58"/>
  <c r="Q96" i="58" s="1"/>
  <c r="P93" i="58"/>
  <c r="I91" i="58"/>
  <c r="I112" i="58" s="1"/>
  <c r="I113" i="58" s="1"/>
  <c r="H91" i="58"/>
  <c r="H112" i="58" s="1"/>
  <c r="H113" i="58" s="1"/>
  <c r="G91" i="58"/>
  <c r="G112" i="58" s="1"/>
  <c r="G113" i="58" s="1"/>
  <c r="P21" i="58"/>
  <c r="P20" i="58"/>
  <c r="P19" i="58"/>
  <c r="R18" i="58"/>
  <c r="Q18" i="58"/>
  <c r="P18" i="58"/>
  <c r="R17" i="58"/>
  <c r="Q17" i="58"/>
  <c r="P17" i="58"/>
  <c r="R16" i="58"/>
  <c r="R22" i="58" s="1"/>
  <c r="R23" i="58" s="1"/>
  <c r="Q16" i="58"/>
  <c r="Q22" i="58" s="1"/>
  <c r="Q23" i="58" s="1"/>
  <c r="P16" i="58"/>
  <c r="P22" i="58" s="1"/>
  <c r="P23" i="58" s="1"/>
  <c r="I282" i="58" l="1"/>
  <c r="I272" i="58"/>
  <c r="I271" i="58" s="1"/>
  <c r="R133" i="58"/>
  <c r="H272" i="58"/>
  <c r="H271" i="58" s="1"/>
  <c r="H286" i="58" s="1"/>
  <c r="H265" i="58"/>
  <c r="H266" i="58" s="1"/>
  <c r="I265" i="58"/>
  <c r="I266" i="58" s="1"/>
  <c r="I286" i="58" l="1"/>
  <c r="I288" i="58" s="1"/>
  <c r="K300" i="54" l="1"/>
  <c r="K299" i="54"/>
  <c r="K298" i="54"/>
  <c r="K296" i="54"/>
  <c r="K295" i="54"/>
  <c r="K294" i="54"/>
  <c r="K293" i="54"/>
  <c r="K292" i="54"/>
  <c r="K291" i="54"/>
  <c r="K290" i="54"/>
  <c r="K289" i="54"/>
  <c r="N272" i="54"/>
  <c r="O272" i="54" s="1"/>
  <c r="O278" i="54" s="1"/>
  <c r="K272" i="54"/>
  <c r="N274" i="54"/>
  <c r="O274" i="54" s="1"/>
  <c r="K274" i="54"/>
  <c r="L274" i="54" s="1"/>
  <c r="O271" i="54"/>
  <c r="L271" i="54"/>
  <c r="O262" i="54"/>
  <c r="O260" i="54"/>
  <c r="O258" i="54"/>
  <c r="L262" i="54"/>
  <c r="L260" i="54"/>
  <c r="L258" i="54"/>
  <c r="O233" i="54"/>
  <c r="L233" i="54"/>
  <c r="O221" i="54"/>
  <c r="L221" i="54"/>
  <c r="O210" i="54"/>
  <c r="L210" i="54"/>
  <c r="O128" i="54"/>
  <c r="L128" i="54"/>
  <c r="O120" i="54"/>
  <c r="O118" i="54"/>
  <c r="O116" i="54"/>
  <c r="L120" i="54"/>
  <c r="L118" i="54"/>
  <c r="L116" i="54"/>
  <c r="O114" i="54"/>
  <c r="L114" i="54"/>
  <c r="O110" i="54"/>
  <c r="L110" i="54"/>
  <c r="O100" i="54"/>
  <c r="L100" i="54"/>
  <c r="O197" i="54"/>
  <c r="N129" i="54"/>
  <c r="L197" i="54"/>
  <c r="K197" i="54"/>
  <c r="N155" i="54"/>
  <c r="K155" i="54"/>
  <c r="N147" i="54"/>
  <c r="K147" i="54"/>
  <c r="N300" i="54"/>
  <c r="N299" i="54"/>
  <c r="N298" i="54"/>
  <c r="N296" i="54"/>
  <c r="N295" i="54"/>
  <c r="N294" i="54"/>
  <c r="N293" i="54"/>
  <c r="N292" i="54"/>
  <c r="N291" i="54"/>
  <c r="N290" i="54"/>
  <c r="N289" i="54"/>
  <c r="M300" i="54"/>
  <c r="M299" i="54"/>
  <c r="M298" i="54"/>
  <c r="M296" i="54"/>
  <c r="M295" i="54"/>
  <c r="M294" i="54"/>
  <c r="M293" i="54"/>
  <c r="M292" i="54"/>
  <c r="M291" i="54"/>
  <c r="M290" i="54"/>
  <c r="M289" i="54"/>
  <c r="M288" i="54"/>
  <c r="K278" i="54"/>
  <c r="K271" i="54"/>
  <c r="K262" i="54"/>
  <c r="K260" i="54"/>
  <c r="K258" i="54"/>
  <c r="K233" i="54"/>
  <c r="K221" i="54"/>
  <c r="K214" i="54"/>
  <c r="N271" i="54"/>
  <c r="N262" i="54"/>
  <c r="N260" i="54"/>
  <c r="N258" i="54"/>
  <c r="N233" i="54"/>
  <c r="N221" i="54"/>
  <c r="N210" i="54"/>
  <c r="N128" i="54"/>
  <c r="K210" i="54"/>
  <c r="K128" i="54"/>
  <c r="N120" i="54"/>
  <c r="N118" i="54"/>
  <c r="N116" i="54"/>
  <c r="N114" i="54"/>
  <c r="N110" i="54"/>
  <c r="N100" i="54"/>
  <c r="K120" i="54"/>
  <c r="K118" i="54"/>
  <c r="K116" i="54"/>
  <c r="K114" i="54"/>
  <c r="K110" i="54"/>
  <c r="K100" i="54"/>
  <c r="M278" i="54"/>
  <c r="M271" i="54"/>
  <c r="M262" i="54"/>
  <c r="M260" i="54"/>
  <c r="M258" i="54"/>
  <c r="M233" i="54"/>
  <c r="M221" i="54"/>
  <c r="M210" i="54"/>
  <c r="M197" i="54"/>
  <c r="M128" i="54"/>
  <c r="M120" i="54"/>
  <c r="M118" i="54"/>
  <c r="M116" i="54"/>
  <c r="M114" i="54"/>
  <c r="M110" i="54"/>
  <c r="M100" i="54"/>
  <c r="N278" i="54" l="1"/>
  <c r="N288" i="54"/>
  <c r="N287" i="54" s="1"/>
  <c r="N286" i="54" s="1"/>
  <c r="L234" i="54"/>
  <c r="O121" i="54"/>
  <c r="O122" i="54" s="1"/>
  <c r="O234" i="54"/>
  <c r="L121" i="54"/>
  <c r="L122" i="54" s="1"/>
  <c r="M121" i="54"/>
  <c r="M122" i="54" s="1"/>
  <c r="M279" i="54"/>
  <c r="N197" i="54"/>
  <c r="N211" i="54" s="1"/>
  <c r="K288" i="54"/>
  <c r="K287" i="54" s="1"/>
  <c r="K286" i="54" s="1"/>
  <c r="L272" i="54"/>
  <c r="L278" i="54" s="1"/>
  <c r="L279" i="54" s="1"/>
  <c r="K121" i="54"/>
  <c r="K122" i="54" s="1"/>
  <c r="N279" i="54"/>
  <c r="K211" i="54"/>
  <c r="M234" i="54"/>
  <c r="N121" i="54"/>
  <c r="N122" i="54" s="1"/>
  <c r="N234" i="54"/>
  <c r="K234" i="54"/>
  <c r="O279" i="54"/>
  <c r="O288" i="54"/>
  <c r="M211" i="54"/>
  <c r="L288" i="54"/>
  <c r="L211" i="54"/>
  <c r="L280" i="54"/>
  <c r="K279" i="54"/>
  <c r="O211" i="54"/>
  <c r="O280" i="54" s="1"/>
  <c r="O281" i="54" s="1"/>
  <c r="N297" i="54"/>
  <c r="M297" i="54"/>
  <c r="M287" i="54"/>
  <c r="M286" i="54" s="1"/>
  <c r="K297" i="54"/>
  <c r="I258" i="54"/>
  <c r="J197" i="54"/>
  <c r="I197" i="54"/>
  <c r="J100" i="54"/>
  <c r="N280" i="54" l="1"/>
  <c r="N281" i="54" s="1"/>
  <c r="L281" i="54"/>
  <c r="K280" i="54"/>
  <c r="K281" i="54" s="1"/>
  <c r="M280" i="54"/>
  <c r="M281" i="54" s="1"/>
  <c r="M301" i="54"/>
  <c r="K301" i="54"/>
  <c r="N301" i="54"/>
  <c r="I294" i="54"/>
  <c r="J278" i="54" l="1"/>
  <c r="I278" i="54"/>
  <c r="AB273" i="54"/>
  <c r="AA273" i="54"/>
  <c r="Z273" i="54"/>
  <c r="Z264" i="54"/>
  <c r="J258" i="54"/>
  <c r="AB242" i="54"/>
  <c r="AA242" i="54"/>
  <c r="Z240" i="54"/>
  <c r="AB239" i="54"/>
  <c r="AA239" i="54"/>
  <c r="Z239" i="54"/>
  <c r="J233" i="54"/>
  <c r="I233" i="54"/>
  <c r="Z222" i="54"/>
  <c r="J221" i="54"/>
  <c r="I221" i="54"/>
  <c r="J210" i="54"/>
  <c r="I210" i="54"/>
  <c r="AB199" i="54"/>
  <c r="AA199" i="54"/>
  <c r="Z199" i="54"/>
  <c r="AB137" i="54"/>
  <c r="AB130" i="54"/>
  <c r="AA137" i="54"/>
  <c r="AA135" i="54"/>
  <c r="AA130" i="54"/>
  <c r="Z136" i="54"/>
  <c r="Z132" i="54"/>
  <c r="Z131" i="54"/>
  <c r="M184" i="57"/>
  <c r="L184" i="57"/>
  <c r="AA140" i="54"/>
  <c r="Z139" i="54"/>
  <c r="Z134" i="54"/>
  <c r="Z133" i="54"/>
  <c r="J110" i="54"/>
  <c r="AA102" i="54"/>
  <c r="AA105" i="54" s="1"/>
  <c r="AB102" i="54"/>
  <c r="AB105" i="54" s="1"/>
  <c r="Z102" i="54"/>
  <c r="Z105" i="54" s="1"/>
  <c r="AB15" i="54"/>
  <c r="Z15" i="54"/>
  <c r="Z20" i="54"/>
  <c r="Z19" i="54"/>
  <c r="Z18" i="54"/>
  <c r="AB17" i="54"/>
  <c r="AA17" i="54"/>
  <c r="Z17" i="54"/>
  <c r="AB16" i="54"/>
  <c r="AA16" i="54"/>
  <c r="Z16" i="54"/>
  <c r="AA15" i="54"/>
  <c r="Z135" i="54"/>
  <c r="AA243" i="54" l="1"/>
  <c r="AB243" i="54"/>
  <c r="I234" i="54"/>
  <c r="Z243" i="54"/>
  <c r="AB141" i="54"/>
  <c r="AA141" i="54"/>
  <c r="AA21" i="54"/>
  <c r="AA22" i="54" s="1"/>
  <c r="AB21" i="54"/>
  <c r="AB22" i="54" s="1"/>
  <c r="Z21" i="54"/>
  <c r="Z22" i="54" s="1"/>
  <c r="M321" i="57"/>
  <c r="L321" i="57"/>
  <c r="K321" i="57"/>
  <c r="J321" i="57"/>
  <c r="M320" i="57"/>
  <c r="L320" i="57"/>
  <c r="K320" i="57"/>
  <c r="J320" i="57"/>
  <c r="M319" i="57"/>
  <c r="L319" i="57"/>
  <c r="L318" i="57" s="1"/>
  <c r="K319" i="57"/>
  <c r="K318" i="57" s="1"/>
  <c r="J319" i="57"/>
  <c r="M318"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J235" i="57"/>
  <c r="J233" i="57"/>
  <c r="J237" i="57" s="1"/>
  <c r="J249" i="57" s="1"/>
  <c r="L231" i="57"/>
  <c r="L237" i="57" s="1"/>
  <c r="L249" i="57" s="1"/>
  <c r="M225" i="57"/>
  <c r="L225" i="57"/>
  <c r="K225" i="57"/>
  <c r="J225" i="57"/>
  <c r="J215" i="57"/>
  <c r="J212" i="57"/>
  <c r="M209" i="57"/>
  <c r="M210" i="57" s="1"/>
  <c r="L209" i="57"/>
  <c r="L210" i="57" s="1"/>
  <c r="K209" i="57"/>
  <c r="J207" i="57"/>
  <c r="J205" i="57"/>
  <c r="J209" i="57" s="1"/>
  <c r="M202" i="57"/>
  <c r="L202" i="57"/>
  <c r="K190" i="57"/>
  <c r="K202" i="57" s="1"/>
  <c r="K210" i="57" s="1"/>
  <c r="J190" i="57"/>
  <c r="J188" i="57"/>
  <c r="J187" i="57"/>
  <c r="J202" i="57" s="1"/>
  <c r="K167" i="57"/>
  <c r="J161" i="57"/>
  <c r="J159" i="57"/>
  <c r="J158" i="57"/>
  <c r="O153" i="57"/>
  <c r="K153" i="57"/>
  <c r="K184" i="57" s="1"/>
  <c r="J153" i="57"/>
  <c r="J149" i="57"/>
  <c r="J148" i="57"/>
  <c r="J147" i="57"/>
  <c r="J311" i="57" s="1"/>
  <c r="J146" i="57"/>
  <c r="J145" i="57"/>
  <c r="J309" i="57" s="1"/>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J314" i="57" l="1"/>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c r="M324" i="57"/>
  <c r="J114" i="54" l="1"/>
  <c r="J116" i="54"/>
  <c r="J118" i="54"/>
  <c r="J120" i="54"/>
  <c r="I128" i="54"/>
  <c r="J128" i="54"/>
  <c r="J214" i="54"/>
  <c r="I260" i="54"/>
  <c r="J260" i="54"/>
  <c r="I262" i="54"/>
  <c r="J262" i="54"/>
  <c r="I271" i="54"/>
  <c r="J271" i="54"/>
  <c r="I289" i="54"/>
  <c r="J289" i="54"/>
  <c r="I290" i="54"/>
  <c r="J290" i="54"/>
  <c r="I291" i="54"/>
  <c r="J291" i="54"/>
  <c r="I292" i="54"/>
  <c r="J292" i="54"/>
  <c r="I293" i="54"/>
  <c r="J293" i="54"/>
  <c r="J294" i="54"/>
  <c r="I295" i="54"/>
  <c r="J295" i="54"/>
  <c r="I296" i="54"/>
  <c r="J296" i="54"/>
  <c r="I298" i="54"/>
  <c r="J298" i="54"/>
  <c r="I299" i="54"/>
  <c r="J299" i="54"/>
  <c r="I300" i="54"/>
  <c r="J300" i="54"/>
  <c r="Z130" i="54" l="1"/>
  <c r="Z141" i="54" s="1"/>
  <c r="AA143" i="54"/>
  <c r="J121" i="54"/>
  <c r="J122" i="54" s="1"/>
  <c r="J288" i="54"/>
  <c r="J287" i="54" s="1"/>
  <c r="J286" i="54" s="1"/>
  <c r="J297" i="54"/>
  <c r="J279" i="54"/>
  <c r="I288" i="54"/>
  <c r="I287" i="54" s="1"/>
  <c r="I286" i="54" s="1"/>
  <c r="I297" i="54"/>
  <c r="I279" i="54"/>
  <c r="J234" i="54"/>
  <c r="J211" i="54"/>
  <c r="I211" i="54" l="1"/>
  <c r="Z143" i="54"/>
  <c r="AB143" i="54"/>
  <c r="J301" i="54"/>
  <c r="I301" i="54"/>
  <c r="J280" i="54"/>
  <c r="J281" i="54" s="1"/>
  <c r="I280" i="54" l="1"/>
  <c r="I281" i="54" s="1"/>
  <c r="O298" i="54"/>
  <c r="L292" i="54"/>
  <c r="L298" i="54"/>
  <c r="L300" i="54"/>
  <c r="O291" i="54"/>
  <c r="L293" i="54"/>
  <c r="O293" i="54"/>
  <c r="L295" i="54"/>
  <c r="O299" i="54"/>
  <c r="O296" i="54"/>
  <c r="O300" i="54"/>
  <c r="O289" i="54"/>
  <c r="L296" i="54"/>
  <c r="O294" i="54"/>
  <c r="O292" i="54"/>
  <c r="O295" i="54"/>
  <c r="O290" i="54"/>
  <c r="L299" i="54"/>
  <c r="L289" i="54"/>
  <c r="L294" i="54"/>
  <c r="L290" i="54"/>
  <c r="L291" i="54"/>
  <c r="O287" i="54" l="1"/>
  <c r="O286" i="54" s="1"/>
  <c r="L287" i="54"/>
  <c r="L286" i="54" s="1"/>
  <c r="L297" i="54"/>
  <c r="O297" i="54"/>
  <c r="L301" i="54" l="1"/>
  <c r="O301" i="54"/>
  <c r="O303" i="54" s="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pradinės mokyklos, Smeltės progimnazijos
</t>
        </r>
      </text>
    </comment>
    <comment ref="M138"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2" authorId="1" shapeId="0">
      <text>
        <r>
          <rPr>
            <sz val="9"/>
            <color indexed="81"/>
            <rFont val="Tahoma"/>
            <family val="2"/>
            <charset val="186"/>
          </rPr>
          <t xml:space="preserve">P-1.3.2.5
</t>
        </r>
      </text>
    </comment>
    <comment ref="Q27"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Q39" authorId="1" shapeId="0">
      <text>
        <r>
          <rPr>
            <sz val="9"/>
            <color indexed="81"/>
            <rFont val="Tahoma"/>
            <family val="2"/>
            <charset val="186"/>
          </rPr>
          <t xml:space="preserve">Laimingų vaikų pilis (Miško darželis) ir Vaikų ugdymo akademija
</t>
        </r>
      </text>
    </comment>
    <comment ref="Q49" authorId="1" shapeId="0">
      <text>
        <r>
          <rPr>
            <sz val="9"/>
            <color indexed="81"/>
            <rFont val="Tahoma"/>
            <family val="2"/>
            <charset val="186"/>
          </rPr>
          <t xml:space="preserve">"Pajūrio", „Gabijos“, Sendvario, Vitės, „Vyturio“ progimnazijos, „Varpo“ gimnazija
</t>
        </r>
      </text>
    </comment>
    <comment ref="Q52"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4" authorId="1" shapeId="0">
      <text>
        <r>
          <rPr>
            <sz val="9"/>
            <color indexed="81"/>
            <rFont val="Tahoma"/>
            <family val="2"/>
            <charset val="186"/>
          </rPr>
          <t xml:space="preserve">P-1.3.2.3
</t>
        </r>
      </text>
    </comment>
    <comment ref="D57" authorId="0" shapeId="0">
      <text>
        <r>
          <rPr>
            <sz val="9"/>
            <color indexed="81"/>
            <rFont val="Tahoma"/>
            <family val="2"/>
            <charset val="186"/>
          </rPr>
          <t>Papildomai samdoma 15 trenerių, 8 takelių nuoma</t>
        </r>
        <r>
          <rPr>
            <sz val="9"/>
            <color indexed="81"/>
            <rFont val="Tahoma"/>
            <family val="2"/>
            <charset val="186"/>
          </rPr>
          <t xml:space="preserve">
</t>
        </r>
      </text>
    </comment>
    <comment ref="Q66"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9" authorId="1" shapeId="0">
      <text>
        <r>
          <rPr>
            <sz val="9"/>
            <color indexed="81"/>
            <rFont val="Tahoma"/>
            <family val="2"/>
            <charset val="186"/>
          </rPr>
          <t xml:space="preserve">P-2.4.3.3.
</t>
        </r>
      </text>
    </comment>
    <comment ref="E71" authorId="1" shapeId="0">
      <text>
        <r>
          <rPr>
            <sz val="9"/>
            <color indexed="81"/>
            <rFont val="Tahoma"/>
            <family val="2"/>
            <charset val="186"/>
          </rPr>
          <t xml:space="preserve">P-1.3.2.5
</t>
        </r>
      </text>
    </comment>
    <comment ref="E7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0" authorId="1" shapeId="0">
      <text>
        <r>
          <rPr>
            <sz val="9"/>
            <color indexed="81"/>
            <rFont val="Tahoma"/>
            <family val="2"/>
            <charset val="186"/>
          </rPr>
          <t xml:space="preserve">P-1.3.1.2
</t>
        </r>
      </text>
    </comment>
    <comment ref="E81" authorId="1" shapeId="0">
      <text>
        <r>
          <rPr>
            <sz val="9"/>
            <color indexed="81"/>
            <rFont val="Tahoma"/>
            <family val="2"/>
            <charset val="186"/>
          </rPr>
          <t xml:space="preserve">P-1.3.2.1
</t>
        </r>
      </text>
    </comment>
    <comment ref="E82" authorId="1" shapeId="0">
      <text>
        <r>
          <rPr>
            <sz val="9"/>
            <color indexed="81"/>
            <rFont val="Tahoma"/>
            <family val="2"/>
            <charset val="186"/>
          </rPr>
          <t xml:space="preserve">P-2.2.3.1
</t>
        </r>
      </text>
    </comment>
    <comment ref="Q82" authorId="1" shapeId="0">
      <text>
        <r>
          <rPr>
            <sz val="9"/>
            <color indexed="81"/>
            <rFont val="Tahoma"/>
            <family val="2"/>
            <charset val="186"/>
          </rPr>
          <t>"Aukuro" ir V. Didžiojo gimnazijos</t>
        </r>
        <r>
          <rPr>
            <sz val="9"/>
            <color indexed="81"/>
            <rFont val="Tahoma"/>
            <family val="2"/>
            <charset val="186"/>
          </rPr>
          <t xml:space="preserve">
</t>
        </r>
      </text>
    </comment>
    <comment ref="E84" authorId="1" shapeId="0">
      <text>
        <r>
          <rPr>
            <sz val="9"/>
            <color indexed="81"/>
            <rFont val="Tahoma"/>
            <family val="2"/>
            <charset val="186"/>
          </rPr>
          <t xml:space="preserve">P-1.3.2.6
</t>
        </r>
      </text>
    </comment>
    <comment ref="E8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9" authorId="1" shapeId="0">
      <text>
        <r>
          <rPr>
            <sz val="9"/>
            <color indexed="81"/>
            <rFont val="Tahoma"/>
            <family val="2"/>
            <charset val="186"/>
          </rPr>
          <t>P-1.3.2.4
P-1.3.2.8</t>
        </r>
        <r>
          <rPr>
            <sz val="9"/>
            <color indexed="81"/>
            <rFont val="Tahoma"/>
            <family val="2"/>
            <charset val="186"/>
          </rPr>
          <t xml:space="preserve">
</t>
        </r>
      </text>
    </comment>
    <comment ref="E9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3" authorId="1" shapeId="0">
      <text>
        <r>
          <rPr>
            <sz val="9"/>
            <color indexed="81"/>
            <rFont val="Tahoma"/>
            <family val="2"/>
            <charset val="186"/>
          </rPr>
          <t xml:space="preserve">P-1.3.2.10
</t>
        </r>
      </text>
    </comment>
    <comment ref="R96" authorId="1" shapeId="0">
      <text>
        <r>
          <rPr>
            <sz val="9"/>
            <color indexed="81"/>
            <rFont val="Tahoma"/>
            <family val="2"/>
            <charset val="186"/>
          </rPr>
          <t xml:space="preserve">Rodiklis bus tikslinamas
</t>
        </r>
      </text>
    </comment>
    <comment ref="E98" authorId="1" shapeId="0">
      <text>
        <r>
          <rPr>
            <sz val="9"/>
            <color indexed="81"/>
            <rFont val="Tahoma"/>
            <family val="2"/>
            <charset val="186"/>
          </rPr>
          <t xml:space="preserve">P-1.1.2.1
</t>
        </r>
      </text>
    </comment>
    <comment ref="E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6" authorId="1" shapeId="0">
      <text>
        <r>
          <rPr>
            <sz val="9"/>
            <color indexed="81"/>
            <rFont val="Tahoma"/>
            <family val="2"/>
            <charset val="186"/>
          </rPr>
          <t xml:space="preserve">P-2.4.3.2
</t>
        </r>
      </text>
    </comment>
    <comment ref="E108" authorId="1" shapeId="0">
      <text>
        <r>
          <rPr>
            <sz val="9"/>
            <color indexed="81"/>
            <rFont val="Tahoma"/>
            <family val="2"/>
            <charset val="186"/>
          </rPr>
          <t xml:space="preserve">P-2.4.3.4
</t>
        </r>
      </text>
    </comment>
    <comment ref="E125"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5"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H125"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3" authorId="1" shapeId="0">
      <text>
        <r>
          <rPr>
            <sz val="9"/>
            <color indexed="81"/>
            <rFont val="Tahoma"/>
            <family val="2"/>
            <charset val="186"/>
          </rPr>
          <t xml:space="preserve">P-1.3.1.1.
</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6" authorId="1" shapeId="0">
      <text>
        <r>
          <rPr>
            <sz val="9"/>
            <color indexed="81"/>
            <rFont val="Tahoma"/>
            <family val="2"/>
            <charset val="186"/>
          </rPr>
          <t xml:space="preserve">P-1.3.1.1.
</t>
        </r>
      </text>
    </comment>
    <comment ref="E147" authorId="1" shapeId="0">
      <text>
        <r>
          <rPr>
            <sz val="9"/>
            <color indexed="81"/>
            <rFont val="Tahoma"/>
            <family val="2"/>
            <charset val="186"/>
          </rPr>
          <t xml:space="preserve">P-2.2.1.2
</t>
        </r>
      </text>
    </comment>
    <comment ref="Q147" authorId="1" shapeId="0">
      <text>
        <r>
          <rPr>
            <sz val="9"/>
            <color indexed="81"/>
            <rFont val="Tahoma"/>
            <family val="2"/>
            <charset val="186"/>
          </rPr>
          <t xml:space="preserve">Gilijos ir Gorkio
</t>
        </r>
      </text>
    </comment>
    <comment ref="S147" authorId="1" shapeId="0">
      <text>
        <r>
          <rPr>
            <sz val="9"/>
            <color indexed="81"/>
            <rFont val="Tahoma"/>
            <family val="2"/>
            <charset val="186"/>
          </rPr>
          <t xml:space="preserve">Baltijos
</t>
        </r>
      </text>
    </comment>
    <comment ref="U147" authorId="1" shapeId="0">
      <text>
        <r>
          <rPr>
            <sz val="9"/>
            <color indexed="81"/>
            <rFont val="Tahoma"/>
            <family val="2"/>
            <charset val="186"/>
          </rPr>
          <t xml:space="preserve">Sendvario
</t>
        </r>
      </text>
    </comment>
    <comment ref="Q148" authorId="1" shapeId="0">
      <text>
        <r>
          <rPr>
            <sz val="9"/>
            <color indexed="81"/>
            <rFont val="Tahoma"/>
            <family val="2"/>
            <charset val="186"/>
          </rPr>
          <t xml:space="preserve">Vitės ir M. Gorkio progimnazijų
Smeltės progimnazijos, Vėtrungės ir Žaliakalnio gimnazijų
</t>
        </r>
      </text>
    </comment>
    <comment ref="S148" authorId="1" shapeId="0">
      <text>
        <r>
          <rPr>
            <sz val="9"/>
            <color indexed="81"/>
            <rFont val="Tahoma"/>
            <family val="2"/>
            <charset val="186"/>
          </rPr>
          <t xml:space="preserve">"Gilijos" pradinės mokyklos, "Smeltės" progimnazijos
</t>
        </r>
      </text>
    </comment>
    <comment ref="U148" authorId="1" shapeId="0">
      <text>
        <r>
          <rPr>
            <sz val="9"/>
            <color indexed="81"/>
            <rFont val="Tahoma"/>
            <family val="2"/>
            <charset val="186"/>
          </rPr>
          <t xml:space="preserve">Baltijos gimnazijos, "Saulėtekio" progimnazijos
</t>
        </r>
      </text>
    </comment>
    <comment ref="E15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Q155" authorId="1" shapeId="0">
      <text>
        <r>
          <rPr>
            <sz val="9"/>
            <color indexed="81"/>
            <rFont val="Tahoma"/>
            <family val="2"/>
            <charset val="186"/>
          </rPr>
          <t xml:space="preserve">Pilnas atnaujinimas -Aitvaro, Versmės; grindų keitimas - Baltijos, Vyturio
</t>
        </r>
      </text>
    </comment>
    <comment ref="E163" authorId="1" shapeId="0">
      <text>
        <r>
          <rPr>
            <sz val="9"/>
            <color indexed="81"/>
            <rFont val="Tahoma"/>
            <family val="2"/>
            <charset val="186"/>
          </rPr>
          <t xml:space="preserve">P-1.3.1.1.
</t>
        </r>
      </text>
    </comment>
    <comment ref="E165" authorId="1" shapeId="0">
      <text>
        <r>
          <rPr>
            <sz val="9"/>
            <color indexed="81"/>
            <rFont val="Tahoma"/>
            <family val="2"/>
            <charset val="186"/>
          </rPr>
          <t xml:space="preserve">P-1.3.1.1
</t>
        </r>
      </text>
    </comment>
    <comment ref="E168" authorId="1" shapeId="0">
      <text>
        <r>
          <rPr>
            <sz val="9"/>
            <color indexed="81"/>
            <rFont val="Tahoma"/>
            <family val="2"/>
            <charset val="186"/>
          </rPr>
          <t xml:space="preserve">P-1.3.1.1.
</t>
        </r>
      </text>
    </comment>
    <comment ref="E170" authorId="1" shapeId="0">
      <text>
        <r>
          <rPr>
            <sz val="9"/>
            <color indexed="81"/>
            <rFont val="Tahoma"/>
            <family val="2"/>
            <charset val="186"/>
          </rPr>
          <t xml:space="preserve">P-1.3.1.1.
</t>
        </r>
      </text>
    </comment>
    <comment ref="E17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78" authorId="1" shapeId="0">
      <text>
        <r>
          <rPr>
            <sz val="9"/>
            <color indexed="81"/>
            <rFont val="Tahoma"/>
            <family val="2"/>
            <charset val="186"/>
          </rPr>
          <t xml:space="preserve">P-1.3.1.1.
</t>
        </r>
      </text>
    </comment>
    <comment ref="P18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Q183" authorId="1" shapeId="0">
      <text>
        <r>
          <rPr>
            <sz val="9"/>
            <color indexed="81"/>
            <rFont val="Tahoma"/>
            <family val="2"/>
            <charset val="186"/>
          </rPr>
          <t xml:space="preserve">Boružėlė 
</t>
        </r>
      </text>
    </comment>
    <comment ref="S183" authorId="1" shapeId="0">
      <text>
        <r>
          <rPr>
            <sz val="9"/>
            <color indexed="81"/>
            <rFont val="Tahoma"/>
            <family val="2"/>
            <charset val="186"/>
          </rPr>
          <t xml:space="preserve">Kregždutė 
</t>
        </r>
      </text>
    </comment>
    <comment ref="U183" authorId="1" shapeId="0">
      <text>
        <r>
          <rPr>
            <sz val="9"/>
            <color indexed="81"/>
            <rFont val="Tahoma"/>
            <family val="2"/>
            <charset val="186"/>
          </rPr>
          <t xml:space="preserve">Pingvinukas, Putinėlis, Radastėlė </t>
        </r>
      </text>
    </comment>
    <comment ref="E184" authorId="1" shapeId="0">
      <text>
        <r>
          <rPr>
            <sz val="9"/>
            <color indexed="81"/>
            <rFont val="Tahoma"/>
            <family val="2"/>
            <charset val="186"/>
          </rPr>
          <t xml:space="preserve">P-1.3.1.1.
</t>
        </r>
      </text>
    </comment>
    <comment ref="S185" authorId="1" shapeId="0">
      <text>
        <r>
          <rPr>
            <sz val="9"/>
            <color indexed="81"/>
            <rFont val="Tahoma"/>
            <family val="2"/>
            <charset val="186"/>
          </rPr>
          <t>rangos darbai l/d Saulutė, Vėrinėlis</t>
        </r>
        <r>
          <rPr>
            <sz val="9"/>
            <color indexed="81"/>
            <rFont val="Tahoma"/>
            <family val="2"/>
            <charset val="186"/>
          </rPr>
          <t xml:space="preserve">
</t>
        </r>
      </text>
    </comment>
    <comment ref="U185" authorId="1" shapeId="0">
      <text>
        <r>
          <rPr>
            <sz val="9"/>
            <color indexed="81"/>
            <rFont val="Tahoma"/>
            <family val="2"/>
            <charset val="186"/>
          </rPr>
          <t xml:space="preserve">rangos darbai l/d Vėrinėlis
</t>
        </r>
      </text>
    </comment>
    <comment ref="E187" authorId="1" shapeId="0">
      <text>
        <r>
          <rPr>
            <sz val="9"/>
            <color indexed="81"/>
            <rFont val="Tahoma"/>
            <family val="2"/>
            <charset val="186"/>
          </rPr>
          <t xml:space="preserve">P-1.3.1.1.
</t>
        </r>
      </text>
    </comment>
    <comment ref="E189" authorId="1" shapeId="0">
      <text>
        <r>
          <rPr>
            <sz val="9"/>
            <color indexed="81"/>
            <rFont val="Tahoma"/>
            <family val="2"/>
            <charset val="186"/>
          </rPr>
          <t xml:space="preserve">P-1.3.1.1.
</t>
        </r>
      </text>
    </comment>
    <comment ref="P189" authorId="1" shapeId="0">
      <text>
        <r>
          <rPr>
            <sz val="9"/>
            <color indexed="81"/>
            <rFont val="Tahoma"/>
            <family val="2"/>
            <charset val="186"/>
          </rPr>
          <t xml:space="preserve">Techninis projektas parengtas 2019 m.
</t>
        </r>
      </text>
    </comment>
    <comment ref="P190" authorId="1" shapeId="0">
      <text>
        <r>
          <rPr>
            <sz val="9"/>
            <color indexed="81"/>
            <rFont val="Tahoma"/>
            <family val="2"/>
            <charset val="186"/>
          </rPr>
          <t xml:space="preserve">Techninis projektas parengtas 2019 m.
</t>
        </r>
      </text>
    </comment>
    <comment ref="E191" authorId="1" shapeId="0">
      <text>
        <r>
          <rPr>
            <sz val="9"/>
            <color indexed="81"/>
            <rFont val="Tahoma"/>
            <family val="2"/>
            <charset val="186"/>
          </rPr>
          <t xml:space="preserve">P-1.3.1.1.
</t>
        </r>
      </text>
    </comment>
    <comment ref="E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2" authorId="1" shapeId="0">
      <text>
        <r>
          <rPr>
            <sz val="9"/>
            <color indexed="81"/>
            <rFont val="Tahoma"/>
            <family val="2"/>
            <charset val="186"/>
          </rPr>
          <t xml:space="preserve">P-1.3.1.1
</t>
        </r>
      </text>
    </comment>
    <comment ref="E203" authorId="1" shapeId="0">
      <text>
        <r>
          <rPr>
            <sz val="9"/>
            <color indexed="81"/>
            <rFont val="Tahoma"/>
            <family val="2"/>
            <charset val="186"/>
          </rPr>
          <t xml:space="preserve">P-1.3.1.1
</t>
        </r>
      </text>
    </comment>
    <comment ref="Q206" authorId="1" shapeId="0">
      <text>
        <r>
          <rPr>
            <sz val="9"/>
            <color indexed="81"/>
            <rFont val="Tahoma"/>
            <family val="2"/>
            <charset val="186"/>
          </rPr>
          <t>Ąžuolyno ir Aitvaro gimnazijos</t>
        </r>
        <r>
          <rPr>
            <sz val="9"/>
            <color indexed="81"/>
            <rFont val="Tahoma"/>
            <family val="2"/>
            <charset val="186"/>
          </rPr>
          <t xml:space="preserve">
</t>
        </r>
      </text>
    </comment>
    <comment ref="S206" authorId="1" shapeId="0">
      <text>
        <r>
          <rPr>
            <sz val="9"/>
            <color indexed="81"/>
            <rFont val="Tahoma"/>
            <family val="2"/>
            <charset val="186"/>
          </rPr>
          <t xml:space="preserve">„Aukuro“, Suaugusiųjų, „Varpo“ gimnazijos
</t>
        </r>
      </text>
    </comment>
    <comment ref="U206" authorId="1" shapeId="0">
      <text>
        <r>
          <rPr>
            <sz val="9"/>
            <color indexed="81"/>
            <rFont val="Tahoma"/>
            <family val="2"/>
            <charset val="186"/>
          </rPr>
          <t xml:space="preserve">Vydūno, Vėtrungės ir Žaliakalnio gimnazijos
</t>
        </r>
      </text>
    </comment>
    <comment ref="E228" authorId="1" shapeId="0">
      <text>
        <r>
          <rPr>
            <sz val="9"/>
            <color indexed="81"/>
            <rFont val="Tahoma"/>
            <family val="2"/>
            <charset val="186"/>
          </rPr>
          <t xml:space="preserve">P-1.3.1.2
</t>
        </r>
      </text>
    </comment>
    <comment ref="Q239"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U242" authorId="1" shapeId="0">
      <text>
        <r>
          <rPr>
            <sz val="9"/>
            <color indexed="81"/>
            <rFont val="Tahoma"/>
            <family val="2"/>
            <charset val="186"/>
          </rPr>
          <t xml:space="preserve">prisidės nauja mokykla
</t>
        </r>
      </text>
    </comment>
    <comment ref="Q245" authorId="1" shapeId="0">
      <text>
        <r>
          <rPr>
            <sz val="9"/>
            <color indexed="81"/>
            <rFont val="Tahoma"/>
            <family val="2"/>
            <charset val="186"/>
          </rPr>
          <t xml:space="preserve">Čiauškutė (Šermukšnėlės pastatas), Liepaitė, Du gaideliai, regos ugdymo centras
</t>
        </r>
      </text>
    </comment>
    <comment ref="Q247"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Q250"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Q252"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Q253" authorId="1" shapeId="0">
      <text>
        <r>
          <rPr>
            <sz val="9"/>
            <color indexed="81"/>
            <rFont val="Tahoma"/>
            <family val="2"/>
            <charset val="186"/>
          </rPr>
          <t xml:space="preserve">Gorkio progimnazijos ir l/d Šermukšnėlė projektai
</t>
        </r>
      </text>
    </comment>
    <comment ref="Q254" authorId="1" shapeId="0">
      <text>
        <r>
          <rPr>
            <sz val="9"/>
            <color indexed="81"/>
            <rFont val="Tahoma"/>
            <family val="2"/>
            <charset val="186"/>
          </rPr>
          <t xml:space="preserve">Gorkio progimnazijos ir l/d Šermukšnėlė
</t>
        </r>
      </text>
    </comment>
    <comment ref="Q256" authorId="1" shapeId="0">
      <text>
        <r>
          <rPr>
            <sz val="9"/>
            <color indexed="81"/>
            <rFont val="Tahoma"/>
            <family val="2"/>
            <charset val="186"/>
          </rPr>
          <t xml:space="preserve">Traukinukas, VDG, RUC
</t>
        </r>
      </text>
    </comment>
    <comment ref="E267" authorId="1" shapeId="0">
      <text>
        <r>
          <rPr>
            <sz val="9"/>
            <color indexed="81"/>
            <rFont val="Tahoma"/>
            <family val="2"/>
            <charset val="186"/>
          </rPr>
          <t xml:space="preserve">P-3.3.2.3
</t>
        </r>
      </text>
    </comment>
    <comment ref="Q267" authorId="1" shapeId="0">
      <text>
        <r>
          <rPr>
            <sz val="9"/>
            <color indexed="81"/>
            <rFont val="Tahoma"/>
            <family val="2"/>
            <charset val="186"/>
          </rPr>
          <t xml:space="preserve">"Verdenės" progimnazija ir l/d. Ąžuoliukas
</t>
        </r>
      </text>
    </comment>
    <comment ref="Q268"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<sst xmlns="http://schemas.openxmlformats.org/spreadsheetml/2006/main" count="2630" uniqueCount="590">
  <si>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</si>
  <si>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</si>
  <si>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</si>
  <si>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</si>
  <si>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</si>
  <si>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</si>
  <si>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</si>
  <si>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</si>
  <si>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</si>
  <si>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</si>
  <si>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</si>
  <si>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</si>
  <si>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</si>
  <si>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</si>
  <si>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</si>
  <si>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</si>
  <si>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</si>
  <si>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</si>
  <si>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</si>
  <si>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</si>
  <si>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</si>
  <si>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</si>
  <si>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</si>
  <si>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</si>
  <si>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</si>
  <si>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</si>
  <si>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</si>
  <si>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</si>
  <si>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</si>
  <si>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</si>
  <si>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</si>
  <si>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</si>
  <si>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</si>
  <si>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</si>
  <si>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</si>
  <si>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</si>
  <si>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</si>
  <si>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</si>
  <si>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</si>
  <si>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</si>
  <si>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</si>
  <si>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</si>
  <si>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</si>
  <si>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</si>
  <si>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</si>
  <si>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</si>
  <si>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</si>
  <si>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</si>
  <si>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</si>
  <si>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</si>
  <si>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</si>
  <si>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</si>
  <si>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</si>
  <si>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</si>
  <si>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</si>
  <si>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</si>
  <si>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</si>
  <si>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</si>
  <si>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</si>
  <si>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</si>
  <si>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</si>
  <si>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</si>
  <si>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</si>
  <si>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</si>
  <si>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</si>
  <si>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</si>
  <si>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</si>
  <si>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</si>
  <si>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</si>
  <si>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</si>
  <si>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</si>
  <si>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</si>
  <si>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</si>
  <si>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</si>
  <si>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</si>
  <si>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</si>
  <si>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</si>
  <si>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</si>
  <si>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</si>
  <si>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</si>
  <si>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</si>
  <si>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</si>
  <si>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</si>
  <si>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</si>
  <si>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</si>
  <si>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</si>
  <si>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</si>
  <si>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</si>
  <si>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</si>
  <si>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</si>
  <si>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</si>
  <si>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</si>
  <si>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</si>
  <si>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</si>
  <si>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</si>
  <si>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</si>
  <si>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</si>
  <si>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</si>
  <si>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</si>
  <si>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</si>
  <si>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</si>
  <si>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</si>
  <si>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</si>
  <si>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</si>
  <si>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</si>
  <si>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</si>
  <si>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</si>
  <si>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</si>
  <si>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</si>
  <si>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</si>
  <si>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</si>
  <si>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</si>
  <si>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</si>
  <si>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</si>
  <si>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</si>
  <si>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</si>
  <si>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</si>
  <si>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</si>
  <si>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</si>
  <si>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</si>
  <si>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</si>
  <si>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</si>
  <si>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</si>
  <si>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</si>
  <si>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</si>
  <si>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</si>
  <si>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</si>
  <si>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</si>
  <si>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</si>
  <si>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</si>
  <si>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</si>
  <si>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</si>
  <si>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</si>
  <si>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</si>
  <si>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</si>
  <si>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</si>
  <si>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</si>
  <si>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</si>
  <si>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</si>
  <si>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</si>
  <si>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</si>
  <si>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</si>
  <si>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</si>
  <si>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</si>
  <si>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</si>
  <si>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</si>
  <si>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</si>
  <si>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</si>
  <si>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</si>
  <si>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</si>
  <si>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</si>
  <si>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</si>
  <si>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</si>
  <si>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</si>
  <si>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</si>
  <si>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</si>
  <si>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</si>
  <si>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</si>
  <si>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</si>
  <si>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</si>
  <si>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</si>
  <si>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</si>
  <si>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</si>
  <si>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</si>
  <si>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</si>
  <si>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</si>
  <si>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</si>
  <si>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</si>
  <si>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</si>
  <si>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</si>
  <si>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</si>
  <si>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</si>
  <si>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</si>
  <si>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</si>
  <si>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</si>
  <si>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</si>
  <si>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</si>
  <si>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</si>
  <si>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</si>
  <si>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</si>
  <si>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</si>
  <si>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</si>
  <si>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</si>
  <si>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</si>
  <si>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</si>
  <si>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</si>
  <si>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</si>
  <si>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</si>
  <si>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</si>
  <si>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</si>
  <si>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</si>
  <si>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</si>
  <si>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</si>
  <si>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</si>
  <si>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</si>
  <si>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</si>
  <si>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</si>
  <si>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</si>
  <si>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</si>
  <si>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</si>
  <si>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</si>
  <si>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</si>
  <si>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</si>
  <si>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</si>
  <si>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</si>
  <si>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</si>
  <si>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</si>
  <si>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</si>
  <si>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</si>
  <si>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</si>
  <si>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</si>
  <si>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</si>
  <si>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</si>
  <si>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</si>
  <si>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</si>
  <si>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</si>
  <si>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</si>
  <si>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</si>
  <si>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</si>
  <si>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</si>
  <si>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</si>
  <si>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</si>
  <si>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</si>
  <si>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</si>
  <si>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</si>
  <si>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</si>
  <si>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</si>
  <si>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</si>
  <si>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</si>
  <si>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</si>
  <si>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</si>
  <si>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</si>
  <si>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</si>
  <si>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</si>
  <si>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</si>
  <si>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</si>
  <si>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</si>
  <si>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</si>
  <si>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</si>
  <si>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</si>
  <si>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</si>
  <si>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</si>
  <si>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</si>
  <si>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</si>
  <si>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</si>
  <si>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</si>
  <si>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</si>
  <si>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</si>
  <si>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</si>
  <si>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</si>
  <si>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</si>
  <si>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</si>
  <si>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</si>
  <si>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</si>
  <si>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</si>
  <si>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</si>
  <si>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</si>
  <si>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</si>
  <si>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</si>
  <si>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</si>
  <si>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</si>
  <si>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</si>
  <si>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</si>
  <si>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</si>
  <si>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</si>
  <si>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</si>
  <si>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</si>
  <si>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</si>
  <si>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</si>
  <si>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</si>
  <si>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</si>
  <si>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</si>
  <si>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</si>
  <si>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</si>
  <si>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</si>
  <si>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</si>
  <si>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</si>
  <si>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</si>
  <si>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</si>
  <si>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</si>
  <si>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</si>
  <si>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</si>
  <si>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</si>
  <si>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</si>
  <si>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</si>
  <si>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</si>
  <si>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</si>
  <si>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</si>
  <si>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</si>
  <si>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</si>
  <si>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</si>
  <si>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</si>
  <si>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</si>
  <si>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</si>
  <si>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</si>
  <si>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</si>
  <si>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</si>
  <si>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</si>
  <si>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</si>
  <si>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</si>
  <si>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</si>
  <si>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</si>
  <si>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</si>
  <si>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</si>
  <si>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</si>
  <si>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</si>
  <si>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</si>
  <si>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</si>
  <si>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</si>
  <si>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</si>
  <si>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</si>
  <si>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</si>
  <si>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</si>
  <si>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</si>
  <si>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</si>
  <si>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</si>
  <si>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</si>
  <si>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</si>
  <si>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</si>
  <si>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</si>
  <si>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</si>
  <si>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</si>
  <si>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</si>
  <si>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</si>
  <si>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</si>
  <si>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</si>
  <si>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</si>
  <si>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</si>
  <si>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</si>
  <si>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</si>
  <si>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</si>
  <si>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</si>
  <si>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</si>
  <si>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</si>
  <si>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</si>
  <si>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</si>
  <si>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</si>
  <si>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</si>
  <si>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</si>
  <si>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</si>
  <si>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</si>
  <si>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</si>
  <si>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</si>
  <si>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</si>
  <si>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</si>
  <si>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</si>
  <si>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</si>
  <si>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</si>
  <si>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</si>
  <si>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</si>
  <si>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</si>
  <si>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</si>
  <si>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</si>
  <si>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</si>
  <si>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</si>
  <si>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</si>
  <si>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</si>
  <si>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</si>
  <si>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</si>
  <si>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</si>
  <si>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</si>
  <si>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</si>
  <si>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</si>
  <si>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</si>
  <si>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</si>
  <si>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</si>
  <si>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</si>
  <si>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</si>
  <si>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</si>
  <si>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</si>
  <si>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</si>
  <si>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</si>
  <si>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</si>
  <si>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</si>
  <si>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</si>
  <si>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</si>
  <si>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</si>
  <si>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</si>
  <si>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</si>
  <si>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</si>
  <si>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</si>
  <si>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</si>
  <si>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</si>
  <si>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</si>
  <si>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</si>
  <si>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</si>
  <si>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</si>
  <si>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</si>
  <si>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</si>
  <si>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</si>
  <si>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</si>
  <si>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</si>
  <si>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</si>
  <si>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</si>
  <si>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</si>
  <si>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</si>
  <si>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</si>
  <si>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</si>
  <si>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</si>
  <si>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</si>
  <si>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</si>
  <si>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</si>
  <si>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</si>
  <si>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</si>
  <si>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</si>
  <si>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</si>
  <si>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</si>
  <si>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</si>
  <si>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</si>
  <si>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</si>
  <si>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</si>
  <si>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</si>
  <si>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</si>
  <si>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</si>
  <si>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</si>
  <si>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</si>
  <si>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</si>
  <si>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</si>
  <si>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</si>
  <si>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</si>
  <si>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</si>
  <si>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</si>
  <si>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</si>
  <si>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</si>
  <si>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</si>
  <si>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</si>
  <si>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</si>
  <si>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</si>
  <si>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</si>
  <si>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</si>
  <si>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</si>
  <si>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</si>
  <si>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</si>
  <si>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</si>
  <si>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</si>
  <si>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</si>
  <si>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</si>
  <si>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</si>
  <si>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</si>
  <si>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</si>
  <si>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</si>
  <si>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</si>
  <si>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</si>
  <si>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</si>
  <si>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</si>
  <si>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</si>
  <si>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</si>
  <si>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</si>
  <si>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</si>
  <si>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</si>
  <si>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</si>
  <si>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</si>
  <si>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</si>
  <si>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</si>
  <si>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</si>
  <si>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</si>
  <si>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</si>
  <si>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</si>
  <si>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</si>
  <si>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</si>
  <si>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</si>
  <si>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</si>
  <si>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</si>
  <si>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</si>
  <si>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</si>
  <si>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</si>
  <si>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</si>
  <si>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</si>
  <si>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</si>
  <si>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</si>
  <si>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</si>
  <si>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</si>
  <si>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</si>
  <si>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</si>
  <si>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</si>
  <si>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</si>
  <si>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</si>
  <si>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</si>
  <si>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</si>
  <si>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</si>
  <si>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</si>
  <si>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</si>
  <si>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</si>
  <si>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</si>
  <si>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</si>
  <si>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</si>
  <si>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</si>
  <si>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</si>
  <si>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</si>
  <si>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</si>
  <si>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</si>
  <si>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</si>
  <si>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</si>
  <si>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</si>
  <si>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</si>
  <si>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</si>
  <si>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</si>
  <si>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</si>
  <si>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</si>
  <si>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</si>
  <si>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</si>
  <si>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</si>
  <si>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</si>
  <si>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</si>
  <si>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</si>
  <si>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</si>
  <si>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</si>
  <si>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</si>
  <si>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</si>
  <si>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</si>
  <si>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</si>
  <si>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</si>
  <si>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</si>
  <si>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</si>
  <si>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</si>
  <si>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</si>
  <si>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</si>
  <si>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</si>
  <si>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</si>
  <si>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</si>
  <si>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</si>
  <si>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</si>
  <si>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</si>
  <si>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</si>
  <si>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</si>
  <si>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</si>
  <si>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</si>
  <si>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</si>
  <si>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</si>
  <si>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</si>
  <si>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</si>
  <si>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</si>
  <si>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</si>
  <si>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</si>
  <si>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</si>
  <si>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</si>
  <si>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</si>
  <si>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</si>
  <si>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</si>
  <si>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</si>
  <si>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t>Siūlomas keisti lėšų poreikis biudžetiniams 2022-iesiems metams</t>
  </si>
  <si>
    <t>Siūlomas keisti</t>
  </si>
  <si>
    <t>Keitimo priežastis</t>
  </si>
  <si>
    <t>Lyginamasis variantas</t>
  </si>
  <si>
    <t>SB(P)'</t>
  </si>
  <si>
    <t xml:space="preserve">BĮ Klaipėdos „Žaliakalnio“ gimnazijos pastato inžinerinių sistemų ir vidaus patalpų remontas </t>
  </si>
  <si>
    <t>Apmokėtos teismo sprendimo išlaidos, proc.</t>
  </si>
  <si>
    <t>Parengtas pažangos planas, vnt.</t>
  </si>
  <si>
    <t>Atlikta stogo ekspertizių, vnt.</t>
  </si>
  <si>
    <r>
      <rPr>
        <u/>
        <sz val="10"/>
        <rFont val="Times New Roman"/>
        <family val="1"/>
        <charset val="186"/>
      </rPr>
      <t>Buvo padidinta</t>
    </r>
    <r>
      <rPr>
        <sz val="10"/>
        <rFont val="Times New Roman"/>
        <family val="1"/>
        <charset val="186"/>
      </rPr>
      <t xml:space="preserve"> finansavimo apimtis 26,5 tūkst. Eur papildomų darbų, nenumatytų sutarties apimtyje, atlikimui pagal MVP keitimą (2022-03-21 įsakymas Nr. AD1-363). </t>
    </r>
  </si>
  <si>
    <r>
      <rPr>
        <u/>
        <sz val="10"/>
        <rFont val="Times New Roman"/>
        <family val="1"/>
        <charset val="186"/>
      </rPr>
      <t>Patikslinta</t>
    </r>
    <r>
      <rPr>
        <sz val="10"/>
        <rFont val="Times New Roman"/>
        <family val="1"/>
        <charset val="186"/>
      </rPr>
      <t xml:space="preserve"> rodiklio reikšmė pagal MVP keitimą (2022-05-20 įsakymas Nr. AD1-691), nes pagal išduotas TELIA projektavimo sąlygas bus nutiesta 35 m kabelio. </t>
    </r>
  </si>
  <si>
    <t>Bendrojo ugdymo mokyklos šiaurinėje miesto dalyje įrangos ir baldų įsigijimas</t>
  </si>
  <si>
    <t>Parengta techninė specifikacija, vnt.</t>
  </si>
  <si>
    <t>Keitimas atliktas pagal 2022-03-02 įsakymą Nr. AD1-254 (vyr. patarėjos D. Dambrauskienės metinės veiklos užduotis).</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</si>
  <si>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</si>
  <si>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</si>
  <si>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</si>
  <si>
    <r>
      <rPr>
        <u/>
        <sz val="10"/>
        <rFont val="Times New Roman"/>
        <family val="1"/>
        <charset val="186"/>
      </rPr>
      <t>Siūloma didinti</t>
    </r>
    <r>
      <rPr>
        <sz val="10"/>
        <rFont val="Times New Roman"/>
        <family val="1"/>
        <charset val="186"/>
      </rPr>
      <t xml:space="preserve"> finansavimo apimtį 0,7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</si>
  <si>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1,6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</si>
  <si>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t>105,6 tūkst. Eur suma (SB(VB)) padidinta pagal 2022-04-28 tarybos sprendimą Nr. T2-80.</t>
  </si>
  <si>
    <r>
      <rPr>
        <u/>
        <sz val="10"/>
        <rFont val="Times New Roman"/>
        <family val="1"/>
        <charset val="186"/>
      </rPr>
      <t>Siūloma didinti</t>
    </r>
    <r>
      <rPr>
        <sz val="10"/>
        <rFont val="Times New Roman"/>
        <family val="1"/>
        <charset val="186"/>
      </rPr>
      <t xml:space="preserve"> finansavimo apimtį 231,7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</si>
  <si>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14,8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</si>
  <si>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0,3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</si>
  <si>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46,1 tūkst. Eur (SB) maitinimo paslaugų kompensavimui, nes nuo kovo mėnesio buvo nemokamai maitinami vaikai (ikimokyklinio ugdymo įstaigose -174 vaikai, bendrojo ugdymo mokyklose - 323 vaikai), atvykę iš Ukrainos dėl Rusijos Federacijos karinių veiksmų.</t>
    </r>
  </si>
  <si>
    <r>
      <rPr>
        <u/>
        <sz val="10"/>
        <rFont val="Times New Roman"/>
        <family val="1"/>
        <charset val="186"/>
      </rPr>
      <t>Siūloma didinti</t>
    </r>
    <r>
      <rPr>
        <sz val="10"/>
        <rFont val="Times New Roman"/>
        <family val="1"/>
        <charset val="186"/>
      </rPr>
      <t xml:space="preserve"> finansavimo apimtį 50,0 tūkst. Eur (SB) vaikų vasaros poilsio finansavimui. Pasibaigus Vaikų vasaros poilsio (toliau - VVP) programų paraiškų teikimo terminui, gauta daugiau paraiškų nei planuota (planuota 80, o gautos 95 VVP programos). Siekiant, kad nenukentėtų vaikų užimtumo kokybė ir būtų užimta kuo daugiau vaikų, tikslinga vasaros poilsiui skirtą finansavimą padidinti.</t>
    </r>
  </si>
  <si>
    <r>
      <rPr>
        <u/>
        <sz val="10"/>
        <rFont val="Times New Roman"/>
        <family val="1"/>
        <charset val="186"/>
      </rPr>
      <t>Siūloma mažinti</t>
    </r>
    <r>
      <rPr>
        <sz val="10"/>
        <rFont val="Times New Roman"/>
        <family val="1"/>
        <charset val="186"/>
      </rPr>
      <t xml:space="preserve"> finansavimo apimtį 10,0 tūkst. Eur (SB), nes lėšos sutaupytos po viešųjų pirkimų procedūrų. </t>
    </r>
  </si>
  <si>
    <r>
      <rPr>
        <u/>
        <sz val="10"/>
        <rFont val="Times New Roman"/>
        <family val="1"/>
        <charset val="186"/>
      </rPr>
      <t>Buvo sumažinta</t>
    </r>
    <r>
      <rPr>
        <sz val="10"/>
        <rFont val="Times New Roman"/>
        <family val="1"/>
        <charset val="186"/>
      </rPr>
      <t xml:space="preserve">  2022 m. finansavimo apimtis 15,0 tūkst. Eur pagal MVP keitimą (2022-03-21 įsakymas Nr. AD1-363). Lėšos perkeltos P. Mašioto progimnazijos pastato rekonstravimo papildomiems darbams.
</t>
    </r>
    <r>
      <rPr>
        <u/>
        <sz val="10"/>
        <rFont val="Times New Roman"/>
        <family val="1"/>
        <charset val="186"/>
      </rPr>
      <t>Siūloma didinti</t>
    </r>
    <r>
      <rPr>
        <sz val="10"/>
        <rFont val="Times New Roman"/>
        <family val="1"/>
        <charset val="186"/>
      </rPr>
      <t xml:space="preserve"> 2023 m. finansavimo apimtį 15,0 tūkst. Eur (SB) - atstatomos projekto lėšos, kurios buvo sumažintos per MVP keitimą.</t>
    </r>
  </si>
  <si>
    <r>
      <rPr>
        <u/>
        <sz val="10"/>
        <rFont val="Times New Roman"/>
        <family val="1"/>
        <charset val="186"/>
      </rPr>
      <t>Siūloma didinti</t>
    </r>
    <r>
      <rPr>
        <sz val="10"/>
        <rFont val="Times New Roman"/>
        <family val="1"/>
        <charset val="186"/>
      </rPr>
      <t xml:space="preserve"> finansavimo apimtį 4,0 tūkst. Eur (SB). Lėšos reikalingos l./d. „Atžalynas“ pramoninėms šaldymo spintoms įsigyti. Valstybinės maisto ir veterinarijos tarnybos Klaipėdos departamentas 2022-02-04 surašė patikrinimo aktą, kuriame nurodė, kad įstaigoje esantys šaldytuvai neatitinka higienos normų reikalavimų.</t>
    </r>
  </si>
  <si>
    <t>141,6 tūkst. Eur suma (SB(VB)) padidinta pagal 2022-04-28 tarybos sprendimą Nr. T2-80. Kadangi  LR ŠMSM 2022-03-17 įsakymu Nr. V-405 skirtos valstybės biudžeto lėšos gali būti naudojamos mokinių pavėžėjimui užtikrinti, 34,0 tūkst. Eur (SB(VB)) siūloma perkelti į papriemonę „Sporto klasių veiklos užtikrinimas“.</t>
  </si>
  <si>
    <r>
      <rPr>
        <u/>
        <sz val="10"/>
        <rFont val="Times New Roman"/>
        <family val="1"/>
        <charset val="186"/>
      </rPr>
      <t>Siūloma didinti</t>
    </r>
    <r>
      <rPr>
        <sz val="10"/>
        <rFont val="Times New Roman"/>
        <family val="1"/>
        <charset val="186"/>
      </rPr>
      <t xml:space="preserve"> finansavimo apimtį 9,8 tūkst. Eur (SB), nes reikalingos lėšos pažangos plano parengimui. Klaipėdos miesto savivaldybės administracijos direktoriaus 2022-04-29 įsakymu Nr. AD1-580 Klaipėdos miesto pedagogų švietimo ir kultūros centras (toliau - PŠKC) įpareigotas iki 2022-06-15 parengti Klaipėdos miesto savivaldybės švietimo pažangos planą Tūkstantmečio mokyklų programai įgyvendinti. Kiekviena programoje dalyvaujanti savivaldybė turi atlikti esamos švietimo sistemos būklės ir kaitos analizę ir parengti savivaldybės švietimo pažangos planą, kuriam įgyvendinti bus suteikiama galimybė gauti reikalingas investicijas. PŠKC, atlikęs apklausas, iš 4 teikėjų pasirinko vieną, kuris pasiūlė žemiausią kainą – 9,8 tūkst. Eur.   </t>
    </r>
  </si>
  <si>
    <r>
      <rPr>
        <u/>
        <sz val="10"/>
        <rFont val="Times New Roman"/>
        <family val="1"/>
        <charset val="186"/>
      </rPr>
      <t>Siūloma įtraukti naują papriemonę</t>
    </r>
    <r>
      <rPr>
        <sz val="10"/>
        <rFont val="Times New Roman"/>
        <family val="1"/>
        <charset val="186"/>
      </rPr>
      <t xml:space="preserve"> ir numatyti jai finansavimą 77,0 tūkst. Eur (SB(VB)), nes LR ŠMSM 2022-04-28 įsakymu Nr. V-669 skirtos lėšos suaugusių asmenų, atvykusių į Lietuvos Respubliką iš Ukrainos dėl Rusijos Federacijos karinių veiksmų Ukrainoje, lietuvių kalbos mokymui.</t>
    </r>
  </si>
  <si>
    <r>
      <rPr>
        <u/>
        <sz val="10"/>
        <rFont val="Times New Roman"/>
        <family val="1"/>
        <charset val="186"/>
      </rPr>
      <t>Siūloma didinti</t>
    </r>
    <r>
      <rPr>
        <sz val="10"/>
        <rFont val="Times New Roman"/>
        <family val="1"/>
        <charset val="186"/>
      </rPr>
      <t xml:space="preserve"> finansavimo apimtį 55,7 tūkst. Eur (SB(L)). Papildomos lėšos reikalingos „Versmės“ progimnazijos sporto salės papildomiems darbams (drenažo sistemos, vėdinimo įrenginio montavimo kitoje nei pradiniame projekte numatytoje patalpoje) bei „Aitvaro“ gimnazijos sporto salės atnaujinimo papildomiems darbams (fasado galinės sienos sutvarkymo, futbolo vartų įrengimo) atlikti.</t>
    </r>
  </si>
  <si>
    <r>
      <rPr>
        <u/>
        <sz val="10"/>
        <rFont val="Times New Roman"/>
        <family val="1"/>
        <charset val="186"/>
      </rPr>
      <t xml:space="preserve">Buvo sumažinta </t>
    </r>
    <r>
      <rPr>
        <sz val="10"/>
        <rFont val="Times New Roman"/>
        <family val="1"/>
        <charset val="186"/>
      </rPr>
      <t xml:space="preserve"> 2022 m. finansavimo apimtis 11,5 tūkst. Eur pagal MVP keitimą (2022-03-21 įsakymas Nr. AD1-363). Lėšos perkeltos P. Mašioto progimnazijos pastato rekonstravimo papildomiems darbams (demontuoti/rekonstruoti esamas valgyklos grotas ir laiptus, tvoros segmentus su varteliais, kurie neleidžia tinkamai atlikti fasado modernizavimo sprendinių,  demontuoti, rekonstruoti ir įrengti naujas ventiliacijos groteles, demontuoti 9 vnt. ventiliacijos įrenginių, atlikus stogo remonto darbus, sumontuoti atgal ir t.t.).
</t>
    </r>
    <r>
      <rPr>
        <u/>
        <sz val="10"/>
        <rFont val="Times New Roman"/>
        <family val="1"/>
        <charset val="186"/>
      </rPr>
      <t>Siūloma didinti</t>
    </r>
    <r>
      <rPr>
        <sz val="10"/>
        <rFont val="Times New Roman"/>
        <family val="1"/>
        <charset val="186"/>
      </rPr>
      <t xml:space="preserve"> 2023 m. finansavimo apimtį 1081,5 tūkst. Eur (SB): 11,5 tūkst. Eur - atstatomos projekto lėšos, kurios buvo sumažintos per MVP keitimą;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r>
  </si>
  <si>
    <r>
      <rPr>
        <u/>
        <sz val="10"/>
        <rFont val="Times New Roman"/>
        <family val="1"/>
        <charset val="186"/>
      </rPr>
      <t>Buvo sumažinta</t>
    </r>
    <r>
      <rPr>
        <sz val="10"/>
        <rFont val="Times New Roman"/>
        <family val="1"/>
        <charset val="186"/>
      </rPr>
      <t xml:space="preserve"> finansavimo apimtis 23,1 tūkst. Eur pagal MVP keitimą (2022-05-20 įsakymas Nr. AD1-691). Lėšos perkeltos į papriemonę „BĮ Klaipėdos „Žaliakalnio“ gimnazijos pastato inžinerinių sistemų ir vidaus patalpų remontas“ teismo sprendimo išlaidų apmokėjimui. 
</t>
    </r>
    <r>
      <rPr>
        <u/>
        <sz val="10"/>
        <rFont val="Times New Roman"/>
        <family val="1"/>
        <charset val="186"/>
      </rPr>
      <t>Siūloma mažinti</t>
    </r>
    <r>
      <rPr>
        <sz val="10"/>
        <rFont val="Times New Roman"/>
        <family val="1"/>
        <charset val="186"/>
      </rPr>
      <t xml:space="preserve"> finansavimo apimtį 1,9 tūkst. Eur (SB). 
Visos lėšos (25,0 tūkst. Eur) sutaupytos po viešųjų pirkimų procedūrų. </t>
    </r>
  </si>
  <si>
    <r>
      <rPr>
        <u/>
        <sz val="10"/>
        <rFont val="Times New Roman"/>
        <family val="1"/>
        <charset val="186"/>
      </rPr>
      <t>Siūloma didinti</t>
    </r>
    <r>
      <rPr>
        <sz val="10"/>
        <rFont val="Times New Roman"/>
        <family val="1"/>
        <charset val="186"/>
      </rPr>
      <t xml:space="preserve"> finansavimo apimtį 237,3 tūkst. Eur (SB): 48,5 tūkst. Eur - mokytojų padėjėjų etatų (5,75), kurie buvo skirti įstaigoms 2022-02-01 įsakymu Nr. AD1-152, išlaikymui; 130,9 tūkst. Eur - išlaidoms, susijusioms su  mokytojų skaičiaus optimizavimu, apmokėti. Pagal LR ŠMSM 2022-03-02 įsakymą Nr. V-341 mokytojų išeitinių išmokų VB lėšų dalis negali būti didesnė kaip 2/3 nuo faktiškai išmokėtos išeitinių išmokų sumos, o SB lėšų dalis - ne mažesnė kaip 1/3 nuo šios sumos; 55,3 tūkst. Eur - naujų grupių įrengimui nuo 2022-09-01 (l./d. „Du gaideliai“, „Bitutė“, „Čiauškutė“), iš jų: 28,7 tūkst. Eur darbo užmokesčiui ir socialinio draudimo įmokoms (4 mėn.), 4,4 tūkst. Eur remontui, 22,2 tūkst. Eur baldams; 1,2 tūkst. Eur l.d. „Nykštukas“ tvoros remontui (dėl gyventojų statomų automobilių ant žaliosios zonos buvo išvartyta dalis tvoros); 1,4 tūkst. Eur - l.d. „Verinėlis“ apšvietimo sutvarkymui (įstaigos teritorijoje apšvietimas yra nesaugus, lempos avarinės būklės, bet kuriuo metu gali įvykti trumpas sujungimas);
67,8 tūkst. Eur suma (SB(VB)) padidinta pagal 2022-04-28 tarybos sprendimą Nr. T2-80.
</t>
    </r>
    <r>
      <rPr>
        <u/>
        <sz val="10"/>
        <rFont val="Times New Roman"/>
        <family val="1"/>
        <charset val="186"/>
      </rPr>
      <t>Siūloma didinti</t>
    </r>
    <r>
      <rPr>
        <sz val="10"/>
        <rFont val="Times New Roman"/>
        <family val="1"/>
        <charset val="186"/>
      </rPr>
      <t xml:space="preserve"> finansavimo apimtį 35,0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</si>
  <si>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64,5 tūkst. Eur (SB): 46,0 tūkst. Eur - m./d „Varpelis“ ir „Saulutė“ naujų klasių įrengimui (15,8 tūkst. Eur - baldų įsigijimui, 25,2 tūkst. Eur - remonto išlaidoms, 5 tūkst. Eur - informacinėms technologijoms); 18,5 tūkst. Eur - išlaidoms, susijusioms su  mokytojų skaičiaus optimizavimu, apmokėti. Pagal LR ŠMSM 2022-03-02 įsakymu Nr. V-341 patvirtinto aprašo 6 punktą mokytojų išeitinių išmokų VB lėšų dalis negali būti didesnė kaip 2/3 nuo faktiškai išmokėtos išeitinių išmokų sumos, o SB lėšų dalis - ne mažesnė kaip 1/3 nuo šios sumos. 
11,5 tūkst. Eur suma (SB(VB)) padidinta pagal 2022-04-28 tarybos sprendimą Nr. T2-80.
</t>
    </r>
    <r>
      <rPr>
        <u/>
        <sz val="10"/>
        <rFont val="Times New Roman"/>
        <family val="1"/>
        <charset val="186"/>
      </rPr>
      <t>Siūloma didinti</t>
    </r>
    <r>
      <rPr>
        <sz val="10"/>
        <rFont val="Times New Roman"/>
        <family val="1"/>
        <charset val="186"/>
      </rPr>
      <t xml:space="preserve"> finansavimo apimtį 2,0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</si>
  <si>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317,4 tūkst. Eur (SB): 183,0 tūkst. Eur - išlaidoms, susijusioms su  mokytojų skaičiaus optimizavimu, apmokėti. Pagal LR ŠMSM 2022-03-02  įsakymu Nr. V-341 patvirtinto aprašo 6 punktą mokytojų išeitinių išmokų VB lėšų dalis negali būti didesnė kaip 2/3 nuo faktiškai išmokėtos išeitinių išmokų sumos, o SB lėšų dalis - ne mažesnė kaip 1/3 nuo šios sumos; 17,7 tūkst. Eur - išlaidoms, kurias įstaigos patyrė dėl naujai atvykusių užsieniečių vaikų, pasitraukusiems iš Ukrainos dėl Rusijos Federacijos karinių veiksmų (įsigyti baldai dėl naujai suformuotų klasių, padidėjusios išlaidos mokymo ir kitoms priemonėms); 83,0 tūkst. Eur - dėl naujai steigiamų klasių Tauralaukio, Vitės ir „Sendvario“ progimnazijose. Naujai steigiamų klasių išlaidos: remontui - 14,4 tūkst. Eur, baldams - 45,6 tūkst. Eur, kitoms išlaidoms (vadovėliai, mokymo priemonės, informacinės technologijos) - 23,0 tūkst. Eur; 3,7 tūkst. Eur - Klaipėdos „Žaliakalnio“ gimnazijos Energetinio paso ir  Energinio naudingumo sertifikato įsigyjimui, nes po atliktos renovacijos jis nebuvo išduotas; 14,0 tūkst. Eur - Gedminų progimnazijos ūkio paskirties pastato pastatymui, nes senasis pastatas vasarą bus nugriautas dėl avarinės būklės ir visiško nusidėvėjimo; 16,0 tūkst. Eur - Vytauto Didžiojo gimnazijos aktų salės scenos infrastruktūros atnaujinimui (2022 m. gimnazija švenčia 100 metų įkūrimo jubiliejų, minint sukaktį, vyks daug renginių, todėl būtina atnaujinti gimnazijos sceną: pakeisti scenines užuolaidas, įrengti naujas apšvietimo ir įgarsinimo sistemas. Esančios scenos apšvietimo, įgarsinimo sistemos (įrengtos apie 1980 m.) per ilgą naudojimo laiką susidėvėjo ir nebefunkcionuoja).</t>
    </r>
  </si>
  <si>
    <r>
      <t xml:space="preserve">1610,0 tūkst. Eur SB(VB) suma padidinta pagal 2022-04-28 tarybos sprendimą Nr. T2-80, todėl ta pačia lėšų apimtimi </t>
    </r>
    <r>
      <rPr>
        <u/>
        <sz val="10"/>
        <rFont val="Times New Roman"/>
        <family val="1"/>
        <charset val="186"/>
      </rPr>
      <t>siūloma mažinti finansavimą</t>
    </r>
    <r>
      <rPr>
        <sz val="10"/>
        <rFont val="Times New Roman"/>
        <family val="1"/>
        <charset val="186"/>
      </rPr>
      <t xml:space="preserve"> iš SB lėšų.
</t>
    </r>
    <r>
      <rPr>
        <u/>
        <sz val="10"/>
        <rFont val="Times New Roman"/>
        <family val="1"/>
        <charset val="186"/>
      </rPr>
      <t>Siūloma didinti</t>
    </r>
    <r>
      <rPr>
        <sz val="10"/>
        <rFont val="Times New Roman"/>
        <family val="1"/>
        <charset val="186"/>
      </rPr>
      <t xml:space="preserve"> finansavimo apimtį 25,1 tūkst. Eur (SB): 4,5 tūkst. Eur - Klaipėdos Moksleivių saviraiškos centro patirtoms išlaidoms dėl neatlygintinai teiktų laikino apgyvendinimo paslaugų užsieniečiams ir LR piliečiams, pasitraukusiems iš Ukrainos dėl Rusijos Federacijos karinių veiksmų; 12,3 tūkst. Eur - Klaipėdos karalienės Luizės jaunimo centro patirtoms išlaidoms dėl laikino Atvirų jaunimo erdvių patalpų suteikimo užsieniečiams ir LR piliečiams, pasitraukusiems iš Ukrainos dėl Rusijos Federacijos karinių veiksmų; 8,3 tūkst. Eur - išlaidoms dėl išeitinių išmokų apmokėti. </t>
    </r>
  </si>
  <si>
    <r>
      <rPr>
        <u/>
        <sz val="10"/>
        <rFont val="Times New Roman"/>
        <family val="1"/>
        <charset val="186"/>
      </rPr>
      <t>Siūloma didinti</t>
    </r>
    <r>
      <rPr>
        <sz val="10"/>
        <rFont val="Times New Roman"/>
        <family val="1"/>
        <charset val="186"/>
      </rPr>
      <t xml:space="preserve"> finansavimo apimtį 34,0 tūkst. Eur (SB(VB)), nes LR ŠMSM 2022-03-17 įsakymu Nr. V-405 skirtos valstybės biudžeto lėšos savivaldybių bendrojo ugdymo mokyklų tinklo stiprinimo iniciatyvoms skatinti. Skirtos lėšos gali būti naudojamos  mokinių pavėžėjimui užtikrinti. Atsižvelgiant į gautas SB(VB) lėšas, ta pačia lėšų apimtimi (34,0 tūkst. Eur) </t>
    </r>
    <r>
      <rPr>
        <u/>
        <sz val="10"/>
        <rFont val="Times New Roman"/>
        <family val="1"/>
        <charset val="186"/>
      </rPr>
      <t>siūloma mažinti</t>
    </r>
    <r>
      <rPr>
        <sz val="10"/>
        <rFont val="Times New Roman"/>
        <family val="1"/>
        <charset val="186"/>
      </rPr>
      <t xml:space="preserve"> finansavimą iš SB lėšų.</t>
    </r>
  </si>
  <si>
    <r>
      <rPr>
        <u/>
        <sz val="10"/>
        <rFont val="Times New Roman"/>
        <family val="1"/>
        <charset val="186"/>
      </rPr>
      <t>Buvo įtraukta</t>
    </r>
    <r>
      <rPr>
        <sz val="10"/>
        <rFont val="Times New Roman"/>
        <family val="1"/>
        <charset val="186"/>
      </rPr>
      <t xml:space="preserve"> papriemonė „BĮ Klaipėdos „Žaliakalnio“ gimnazijos pastato inžinerinių sistemų ir vidaus patalpų remontas“ pagal MVP keitimą (2022-05-20 įsakymas Nr. AD1-691). Lėšos reikalingos apmokėti priteistą sumą MB „Vakaro mozaika“ (pagal 2022-05-11 Klaipėdos apygardos teismo nutartį). </t>
    </r>
  </si>
  <si>
    <r>
      <rPr>
        <u/>
        <sz val="10"/>
        <rFont val="Times New Roman"/>
        <family val="1"/>
        <charset val="186"/>
      </rPr>
      <t>Siūloma didinti</t>
    </r>
    <r>
      <rPr>
        <sz val="10"/>
        <rFont val="Times New Roman"/>
        <family val="1"/>
        <charset val="186"/>
      </rPr>
      <t xml:space="preserve"> 2022 m. finansavimo apimtį 100,0 tūkst. Eur (SB) ir 2023 m. - 153,0 tūkst. Eur (SB). Papildomos lėšos reikalingos dėl rangos darbų kainos indeksavimo. </t>
    </r>
  </si>
  <si>
    <r>
      <rPr>
        <u/>
        <sz val="10"/>
        <rFont val="Times New Roman"/>
        <family val="1"/>
        <charset val="186"/>
      </rPr>
      <t>Siūloma didinti</t>
    </r>
    <r>
      <rPr>
        <sz val="10"/>
        <rFont val="Times New Roman"/>
        <family val="1"/>
        <charset val="186"/>
      </rPr>
      <t xml:space="preserve"> finansavimo apimtį 376,6 tūkst. Eur (SB) ir ta pačia lėšų suma </t>
    </r>
    <r>
      <rPr>
        <u/>
        <sz val="10"/>
        <rFont val="Times New Roman"/>
        <family val="1"/>
        <charset val="186"/>
      </rPr>
      <t>mažinti</t>
    </r>
    <r>
      <rPr>
        <sz val="10"/>
        <rFont val="Times New Roman"/>
        <family val="1"/>
        <charset val="186"/>
      </rPr>
      <t xml:space="preserve"> finansavimo apimtį 2023 m. Dėl spartesnių darbų atlikimo, pagal pasirašytos rangos sutarties sąlygas ir pateiktą darbo grafiką m/d „Saulutė“ 2022 m. planuojama atlikti daugiau rangos darbų, nei planuota. </t>
    </r>
  </si>
  <si>
    <r>
      <rPr>
        <u/>
        <sz val="10"/>
        <rFont val="Times New Roman"/>
        <family val="1"/>
        <charset val="186"/>
      </rPr>
      <t>Siūloma didinti</t>
    </r>
    <r>
      <rPr>
        <sz val="10"/>
        <rFont val="Times New Roman"/>
        <family val="1"/>
        <charset val="186"/>
      </rPr>
      <t xml:space="preserve"> finansavimo apimtį 23,8 tūkst. Eur (SB): 21,0 tūkst. Eur skirti l./d. „Pušaitė“ 7 grupių dangai atnaujinti. Nacionalinis visuomenės sveikatos centras prie Sveikatos apsaugos ministerijos Klaipėdos departamentas 2022-05-05 atliko patikrinimą ir nustatė, kad 7 grupėse grindų danga neatitinka higienos normų reikalavimų (suplyšusi, susidėvėjusi, kelia grėsmę vaikų saugumui); 2,8 tūkst. Eur - l./d. „Vyturėlis“ elektros sistemos įrangai atnaujinti. Įstaigos maitinimo bloko remontui buvo skirta 19,0 tūkst. Eur. Pradėjus darbus, paaiškėjo, kad yra nesaugi elektros sistema. Šiems darbams įstaiga papildomų lėšų neturi.</t>
    </r>
  </si>
  <si>
    <r>
      <rPr>
        <u/>
        <sz val="10"/>
        <rFont val="Times New Roman"/>
        <family val="1"/>
        <charset val="186"/>
      </rPr>
      <t>Siūloma didinti</t>
    </r>
    <r>
      <rPr>
        <sz val="10"/>
        <rFont val="Times New Roman"/>
        <family val="1"/>
        <charset val="186"/>
      </rPr>
      <t xml:space="preserve"> 2022 m. finansavimo apimtį 125,0 tūkst. Eur (SB), o 2023 m. finansavimo apimtį </t>
    </r>
    <r>
      <rPr>
        <u/>
        <sz val="10"/>
        <rFont val="Times New Roman"/>
        <family val="1"/>
        <charset val="186"/>
      </rPr>
      <t>mažinti</t>
    </r>
    <r>
      <rPr>
        <sz val="10"/>
        <rFont val="Times New Roman"/>
        <family val="1"/>
        <charset val="186"/>
      </rPr>
      <t xml:space="preserve"> 124,4 tūkst. Eur (SB). 2022-04-27 LRV nutarimu Nr. 440 nutarta perduoti Klaipėdos miesto savivaldybės nuosavybėn savarankiškajai savivaldybės funkcijai įgyvendinti valstybei nuosavybės teise priklausantį ir šiuo metu valstybės įmonės Turto banko patikėjimo teise valdomą nekilnojamąjį turtą – negyvenamąją patalpą – įstaigą Klaipėdoje, Vingio g. 14B (261,69 kv. m). Lėšos reikalingos šią patalpą pritaikyti Klaipėdos vaikų laisvalaikio centro klubo „Želmenėlis“ ugdymo procesui vykdyti.  </t>
    </r>
  </si>
  <si>
    <r>
      <rPr>
        <u/>
        <sz val="10"/>
        <rFont val="Times New Roman"/>
        <family val="1"/>
        <charset val="186"/>
      </rPr>
      <t>Siūloma didinti</t>
    </r>
    <r>
      <rPr>
        <sz val="10"/>
        <rFont val="Times New Roman"/>
        <family val="1"/>
        <charset val="186"/>
      </rPr>
      <t xml:space="preserve"> finansavimo apimtį 30,0 tūkst. Eur (SB). Vyksta „Aitvaro“ gimnazijos sporto salės pilnas remontas, papildomos lėšos reikalingos stogo remontui. Sporto salės stogo dalis visa pūslėta, vietomis danga atkibusi, nėra nei vieno kaminėlio, plotas apie 700 kv. m. (reikės apie 24,5 tūkst. Eur). 
Taip pat dalinai bus remontuojamas J. Kačinsko muzikos mokyklos stogas (5,5 tūkst. Eur). </t>
    </r>
  </si>
  <si>
    <r>
      <rPr>
        <u/>
        <sz val="10"/>
        <rFont val="Times New Roman"/>
        <family val="1"/>
        <charset val="186"/>
      </rPr>
      <t xml:space="preserve">Buvo padidinta </t>
    </r>
    <r>
      <rPr>
        <sz val="10"/>
        <rFont val="Times New Roman"/>
        <family val="1"/>
        <charset val="186"/>
      </rPr>
      <t xml:space="preserve">finansavimo apimtis 23,1 tūkst. Eur pagal MVP keitimą (2022-05-20 įsakymas Nr. AD1-691).
</t>
    </r>
    <r>
      <rPr>
        <sz val="10"/>
        <rFont val="Times New Roman"/>
        <family val="1"/>
        <charset val="186"/>
      </rPr>
      <t xml:space="preserve">Papildomų lėšų poreikis (35,0 tūkst. Eur) reikalingas įvertinus padidėjusias medžiagų kainas ir tai, kad bus rengiami projektai Vytauto Didžiojo gimnazijos mūrinės tvoros atkarpos kapitalinio remonto darbams bei lopšelio-darželio „Traukinukas“ segmentinės tvoros atkarpos rekonstravimo darbams. </t>
    </r>
  </si>
  <si>
    <r>
      <rPr>
        <u/>
        <sz val="10"/>
        <rFont val="Times New Roman"/>
        <family val="1"/>
        <charset val="186"/>
      </rPr>
      <t>Siūloma didinti</t>
    </r>
    <r>
      <rPr>
        <sz val="10"/>
        <rFont val="Times New Roman"/>
        <family val="1"/>
        <charset val="186"/>
      </rPr>
      <t xml:space="preserve"> finansavimo apimtį 28,7 tūkst. Eur (SB): 21,5 tūkst. Eur suma reikalinga stogo ekspertizių atlikimui 5 įstaigose (l.d.„Vyturėlis“, „Smeltės“, S. Dacho, Vitės ir Gedminų progimnazijose). Pagal Klimato kaitos programos priemonę ,,Atsinaujinančių energijos išteklių (saulės, vėjo) panaudojimas valstybės, savivaldybių, tradicinių religinių bendruomenių, religinių bendrijų ar centrų elektros energijos poreikiams‘‘ įstaigos teikia paraiškas finansavimui gauti. Norint atlikti viešąjį pirkimą per CPO, prieš skelbiant sąlygas būtina atlikti statinio dalinę (konstrukcijų) ekspertizę, kurios atlikimui lėšos nebuvo numatytos; 7,2 tūkst. Eur - „Žemynos“ gimnazijos stogo remontui. Atliekant saulės elektrinės rangos darbus, montavimo metu rangovas nustatė, kad tarp bitumo sluoksnių kaupiasi vanduo, todėl negali tęsti darbų ir užtikrinti ilgalaikį saulės elektrinės darbą.</t>
    </r>
  </si>
  <si>
    <r>
      <rPr>
        <u/>
        <sz val="10"/>
        <rFont val="Times New Roman"/>
        <family val="1"/>
        <charset val="186"/>
      </rPr>
      <t>Buvo sumažinta</t>
    </r>
    <r>
      <rPr>
        <sz val="10"/>
        <rFont val="Times New Roman"/>
        <family val="1"/>
        <charset val="186"/>
      </rPr>
      <t xml:space="preserve"> finansavimo apimtis 23,1 tūkst. Eur pagal MVP keitimą (2022-05-20 įsakymas Nr. AD1-691). Lėšos perkeltos papriemonei „Švietimo įstaigų teritorijų aptvėrimas“ iš laiptinių turėklų įrengimui skirtos sumos, nes po turėklų įrengimo sutarčių nutraukimo nauji pirkimai vykdomi kol kas tik tose įstaigose, kuriose atliekami kiti paprastojo remonto darbai arba ankstesnis rangovas darbus buvo įvykdęs dalinai.
</t>
    </r>
  </si>
  <si>
    <r>
      <t xml:space="preserve">Atsižvelgiant į Kultūros, švietimo ir sporto komiteto siūlymą, svarstant 2022–2024 m. SVP keitimo projektą, finansavimo apimtis </t>
    </r>
    <r>
      <rPr>
        <u/>
        <sz val="10"/>
        <rFont val="Times New Roman"/>
        <family val="1"/>
        <charset val="186"/>
      </rPr>
      <t xml:space="preserve">didinama </t>
    </r>
    <r>
      <rPr>
        <sz val="10"/>
        <rFont val="Times New Roman"/>
        <family val="1"/>
        <charset val="186"/>
      </rPr>
      <t>32,0 tūkst. Eur, numatant lėšas „Vyturio“ progimnazijos gamtos mokslų laboratorijos ir informacinių technologijų kabinetui įrengti.</t>
    </r>
  </si>
  <si>
    <r>
      <rPr>
        <u/>
        <sz val="10"/>
        <rFont val="Times New Roman"/>
        <family val="1"/>
        <charset val="186"/>
      </rPr>
      <t>Siūloma mažinti</t>
    </r>
    <r>
      <rPr>
        <sz val="10"/>
        <rFont val="Times New Roman"/>
        <family val="1"/>
        <charset val="186"/>
      </rPr>
      <t xml:space="preserve"> finansavimo apimtį 32,0 tūkst. Eur. Lėšos perkeliamos į papriemonę „Švietimo įstaigų paprastasis remontas“ „Vyturio“ progimnazijos gamtos mokslų laboratorijos ir informacinių technologijų kabinetui įrengti. „Vyturio“ progimnazijoje bus atlikta elektros remonto darbų mažesne apimtimi nei planuota.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</si>
</sst>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6"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u/>
      <sz val="10"/>
      <name val="Times New Roman"/>
      <family val="1"/>
      <charset val="186"/>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rgb="FFFFFF00"/>
        <bgColor indexed="64"/>
      </patternFill>
    </fill>
  </fills>
  <borders count="92">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2201">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4" xfId="0" applyNumberFormat="1" applyFont="1" applyBorder="1" applyAlignment="1">
      <alignment horizontal="center" vertical="center" textRotation="90"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0" borderId="6"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4" fontId="2" fillId="4" borderId="19"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23" fillId="4" borderId="26"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6" fillId="0" borderId="0" xfId="0" applyNumberFormat="1" applyFont="1" applyAlignment="1">
      <alignment horizontal="left" vertical="top" wrapText="1"/>
    </xf>
    <xf numFmtId="49" fontId="2" fillId="0" borderId="0" xfId="0" applyNumberFormat="1" applyFont="1" applyFill="1" applyBorder="1" applyAlignment="1">
      <alignment horizontal="left" vertical="top" wrapText="1"/>
    </xf>
    <xf numFmtId="3" fontId="15" fillId="4" borderId="8"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5" fontId="2" fillId="0" borderId="23"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15" fillId="4" borderId="67"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2" fillId="4" borderId="17"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0" fontId="2" fillId="4" borderId="25" xfId="0"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49" fontId="17" fillId="4" borderId="8" xfId="2"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36"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6" fillId="0" borderId="0" xfId="0" applyNumberFormat="1" applyFont="1" applyAlignment="1">
      <alignment horizontal="left" vertical="top" wrapText="1"/>
    </xf>
    <xf numFmtId="164" fontId="2" fillId="4" borderId="53"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4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38" xfId="0" applyNumberFormat="1" applyFont="1" applyBorder="1" applyAlignment="1">
      <alignment horizontal="center" vertical="center" textRotation="90" wrapText="1"/>
    </xf>
    <xf numFmtId="165" fontId="2" fillId="4" borderId="62" xfId="0" applyNumberFormat="1" applyFont="1" applyFill="1" applyBorder="1" applyAlignment="1">
      <alignment horizontal="center" vertical="top" wrapText="1"/>
    </xf>
    <xf numFmtId="164" fontId="3" fillId="2" borderId="24" xfId="0" applyNumberFormat="1" applyFont="1" applyFill="1" applyBorder="1" applyAlignment="1">
      <alignment horizontal="center" vertical="top" wrapText="1"/>
    </xf>
    <xf numFmtId="164" fontId="3" fillId="8" borderId="63" xfId="0" applyNumberFormat="1" applyFont="1" applyFill="1" applyBorder="1" applyAlignment="1">
      <alignment horizontal="center" vertical="top" wrapText="1"/>
    </xf>
    <xf numFmtId="164" fontId="3" fillId="7" borderId="63" xfId="0" applyNumberFormat="1" applyFont="1" applyFill="1" applyBorder="1" applyAlignment="1">
      <alignment horizontal="center" vertical="top" wrapText="1"/>
    </xf>
    <xf numFmtId="164" fontId="3" fillId="5" borderId="73" xfId="0" applyNumberFormat="1" applyFont="1" applyFill="1" applyBorder="1" applyAlignment="1">
      <alignment horizontal="center" vertical="top" wrapText="1"/>
    </xf>
    <xf numFmtId="165" fontId="3" fillId="5" borderId="67" xfId="0" applyNumberFormat="1" applyFont="1" applyFill="1" applyBorder="1" applyAlignment="1">
      <alignment horizontal="center" vertical="top" wrapText="1"/>
    </xf>
    <xf numFmtId="167" fontId="2" fillId="9" borderId="32" xfId="2" applyNumberFormat="1" applyFont="1" applyFill="1" applyBorder="1" applyAlignment="1">
      <alignment vertical="top" wrapText="1"/>
    </xf>
    <xf numFmtId="167" fontId="2" fillId="9" borderId="49" xfId="2" applyNumberFormat="1" applyFont="1" applyFill="1" applyBorder="1" applyAlignment="1">
      <alignment vertical="top" wrapText="1"/>
    </xf>
    <xf numFmtId="3" fontId="2" fillId="4" borderId="54"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45" xfId="0" applyNumberFormat="1" applyFont="1" applyFill="1" applyBorder="1" applyAlignment="1">
      <alignment horizontal="center" vertical="top" wrapText="1"/>
    </xf>
    <xf numFmtId="3" fontId="15" fillId="4" borderId="30" xfId="0" applyNumberFormat="1" applyFont="1" applyFill="1" applyBorder="1" applyAlignment="1">
      <alignment horizontal="center" vertical="top" wrapText="1"/>
    </xf>
    <xf numFmtId="3" fontId="2" fillId="3" borderId="54"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4" borderId="30" xfId="0" applyNumberFormat="1" applyFont="1" applyFill="1" applyBorder="1" applyAlignment="1">
      <alignment vertical="top" wrapText="1"/>
    </xf>
    <xf numFmtId="0" fontId="2" fillId="4" borderId="31" xfId="0" applyFont="1" applyFill="1" applyBorder="1" applyAlignment="1">
      <alignment horizontal="center" vertical="top" wrapText="1"/>
    </xf>
    <xf numFmtId="0" fontId="2" fillId="4" borderId="44" xfId="0" applyFont="1" applyFill="1" applyBorder="1" applyAlignment="1">
      <alignment horizontal="center" vertical="top" wrapText="1"/>
    </xf>
    <xf numFmtId="0" fontId="15" fillId="4" borderId="30" xfId="0" applyFont="1" applyFill="1" applyBorder="1" applyAlignment="1">
      <alignment horizontal="center" vertical="top" wrapText="1"/>
    </xf>
    <xf numFmtId="0" fontId="2" fillId="4" borderId="30" xfId="0" applyFont="1" applyFill="1" applyBorder="1" applyAlignment="1">
      <alignment horizontal="left" vertical="top" wrapText="1"/>
    </xf>
    <xf numFmtId="3" fontId="2" fillId="4" borderId="54" xfId="0" applyNumberFormat="1" applyFont="1" applyFill="1" applyBorder="1" applyAlignment="1">
      <alignment vertical="top" wrapText="1"/>
    </xf>
    <xf numFmtId="164" fontId="2" fillId="0" borderId="23" xfId="0" applyNumberFormat="1" applyFont="1" applyFill="1" applyBorder="1" applyAlignment="1">
      <alignment horizontal="center" vertical="top" wrapText="1"/>
    </xf>
    <xf numFmtId="164" fontId="2" fillId="4" borderId="90" xfId="0" applyNumberFormat="1" applyFont="1" applyFill="1" applyBorder="1" applyAlignment="1">
      <alignment horizontal="center" vertical="top" wrapText="1"/>
    </xf>
    <xf numFmtId="0" fontId="2" fillId="14" borderId="25" xfId="0" applyFont="1" applyFill="1" applyBorder="1" applyAlignment="1">
      <alignment horizontal="center" vertical="top" wrapText="1"/>
    </xf>
    <xf numFmtId="165" fontId="2" fillId="4" borderId="61"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49" fontId="2" fillId="4" borderId="7" xfId="2" applyNumberFormat="1" applyFont="1" applyFill="1" applyBorder="1" applyAlignment="1">
      <alignment horizontal="center" vertical="top"/>
    </xf>
    <xf numFmtId="165" fontId="2" fillId="0" borderId="25" xfId="0" applyNumberFormat="1" applyFont="1" applyFill="1" applyBorder="1" applyAlignment="1">
      <alignment horizontal="center" vertical="top" wrapText="1"/>
    </xf>
    <xf numFmtId="165" fontId="2" fillId="0" borderId="7" xfId="0" applyNumberFormat="1" applyFont="1" applyFill="1" applyBorder="1" applyAlignment="1">
      <alignment horizontal="center" vertical="top" wrapText="1"/>
    </xf>
    <xf numFmtId="164" fontId="2" fillId="0" borderId="23" xfId="0" applyNumberFormat="1" applyFont="1" applyBorder="1" applyAlignment="1">
      <alignment horizontal="center" vertical="top"/>
    </xf>
    <xf numFmtId="3" fontId="2" fillId="0" borderId="1" xfId="0" applyNumberFormat="1" applyFont="1" applyBorder="1" applyAlignment="1">
      <alignment horizontal="center" vertical="center" textRotation="90" wrapText="1"/>
    </xf>
    <xf numFmtId="3" fontId="2" fillId="4" borderId="33" xfId="0" applyNumberFormat="1" applyFont="1" applyFill="1" applyBorder="1" applyAlignment="1">
      <alignment horizontal="center" vertical="top" wrapText="1"/>
    </xf>
    <xf numFmtId="4" fontId="2" fillId="4" borderId="20" xfId="0" applyNumberFormat="1" applyFont="1" applyFill="1" applyBorder="1" applyAlignment="1">
      <alignment horizontal="center" vertical="top" wrapText="1"/>
    </xf>
    <xf numFmtId="4" fontId="2" fillId="4" borderId="21" xfId="0" applyNumberFormat="1" applyFont="1" applyFill="1" applyBorder="1" applyAlignment="1">
      <alignment horizontal="center" vertical="top" wrapText="1"/>
    </xf>
    <xf numFmtId="3" fontId="2" fillId="4" borderId="91" xfId="0" applyNumberFormat="1" applyFont="1" applyFill="1" applyBorder="1" applyAlignment="1">
      <alignment horizontal="center" vertical="top" wrapText="1"/>
    </xf>
    <xf numFmtId="3" fontId="2" fillId="4" borderId="9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4" fontId="2" fillId="4" borderId="33"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top" wrapText="1"/>
    </xf>
    <xf numFmtId="0" fontId="2" fillId="4" borderId="53" xfId="0"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xf>
    <xf numFmtId="1" fontId="2" fillId="9" borderId="70" xfId="2" applyNumberFormat="1" applyFont="1" applyFill="1" applyBorder="1" applyAlignment="1">
      <alignment horizontal="center" vertical="top" wrapText="1"/>
    </xf>
    <xf numFmtId="1" fontId="2" fillId="9" borderId="35" xfId="2" applyNumberFormat="1" applyFont="1" applyFill="1" applyBorder="1" applyAlignment="1">
      <alignment horizontal="center" vertical="top" wrapText="1"/>
    </xf>
    <xf numFmtId="168" fontId="2" fillId="9" borderId="36" xfId="2" applyNumberFormat="1" applyFont="1" applyFill="1" applyBorder="1" applyAlignment="1">
      <alignment horizontal="center" vertical="top" wrapText="1"/>
    </xf>
    <xf numFmtId="168" fontId="2" fillId="9" borderId="29" xfId="2" applyNumberFormat="1" applyFont="1" applyFill="1" applyBorder="1" applyAlignment="1">
      <alignment horizontal="center" vertical="top" wrapText="1"/>
    </xf>
    <xf numFmtId="167" fontId="15" fillId="9" borderId="80"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wrapText="1"/>
    </xf>
    <xf numFmtId="167" fontId="2" fillId="9" borderId="33" xfId="2"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wrapText="1"/>
    </xf>
    <xf numFmtId="167" fontId="2" fillId="9" borderId="67" xfId="2" applyNumberFormat="1" applyFont="1" applyFill="1" applyBorder="1" applyAlignment="1">
      <alignment vertical="top" wrapText="1"/>
    </xf>
    <xf numFmtId="167" fontId="2" fillId="11" borderId="29" xfId="2" applyNumberFormat="1" applyFont="1" applyFill="1" applyBorder="1" applyAlignment="1">
      <alignment horizontal="center" vertical="top" wrapText="1"/>
    </xf>
    <xf numFmtId="167" fontId="2" fillId="11" borderId="80"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wrapText="1"/>
    </xf>
    <xf numFmtId="3" fontId="2" fillId="4" borderId="36" xfId="1" applyNumberFormat="1" applyFont="1" applyFill="1" applyBorder="1" applyAlignment="1">
      <alignment horizontal="center" vertical="top"/>
    </xf>
    <xf numFmtId="3" fontId="2" fillId="4" borderId="29" xfId="1" applyNumberFormat="1" applyFont="1" applyFill="1" applyBorder="1" applyAlignment="1">
      <alignment horizontal="center" vertical="top"/>
    </xf>
    <xf numFmtId="167" fontId="2" fillId="9" borderId="21" xfId="2" applyNumberFormat="1" applyFont="1" applyFill="1" applyBorder="1" applyAlignment="1">
      <alignment vertical="top" wrapText="1"/>
    </xf>
    <xf numFmtId="3" fontId="2" fillId="4" borderId="22" xfId="0" applyNumberFormat="1" applyFont="1" applyFill="1" applyBorder="1" applyAlignment="1">
      <alignment horizontal="left" vertical="top" wrapText="1"/>
    </xf>
    <xf numFmtId="3" fontId="2" fillId="4" borderId="34" xfId="0" applyNumberFormat="1" applyFont="1" applyFill="1" applyBorder="1" applyAlignment="1">
      <alignment horizontal="left" vertical="top" wrapText="1"/>
    </xf>
    <xf numFmtId="3" fontId="2" fillId="4" borderId="20" xfId="0" applyNumberFormat="1" applyFont="1" applyFill="1" applyBorder="1" applyAlignment="1">
      <alignment horizontal="left" vertical="top" wrapText="1"/>
    </xf>
    <xf numFmtId="3" fontId="2" fillId="4" borderId="21" xfId="0" applyNumberFormat="1" applyFont="1" applyFill="1" applyBorder="1" applyAlignment="1">
      <alignment horizontal="left" vertical="top" wrapText="1"/>
    </xf>
    <xf numFmtId="167" fontId="2" fillId="9" borderId="66" xfId="2" applyNumberFormat="1" applyFont="1" applyFill="1" applyBorder="1" applyAlignment="1">
      <alignment vertical="top" wrapText="1"/>
    </xf>
    <xf numFmtId="167" fontId="15" fillId="9" borderId="35"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49" xfId="2" applyNumberFormat="1" applyFont="1" applyFill="1" applyBorder="1" applyAlignment="1">
      <alignment horizontal="center" vertical="top"/>
    </xf>
    <xf numFmtId="167" fontId="2" fillId="9" borderId="0" xfId="2" applyNumberFormat="1" applyFont="1" applyFill="1" applyBorder="1" applyAlignment="1">
      <alignment horizontal="center" vertical="top"/>
    </xf>
    <xf numFmtId="3" fontId="15" fillId="4"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wrapText="1"/>
    </xf>
    <xf numFmtId="167" fontId="2" fillId="11" borderId="0" xfId="2" applyNumberFormat="1" applyFont="1" applyFill="1" applyBorder="1" applyAlignment="1">
      <alignment horizontal="center" vertical="top"/>
    </xf>
    <xf numFmtId="167" fontId="2" fillId="11" borderId="49" xfId="2" applyNumberFormat="1" applyFont="1" applyFill="1" applyBorder="1" applyAlignment="1">
      <alignment horizontal="center" vertical="top"/>
    </xf>
    <xf numFmtId="167" fontId="15" fillId="9" borderId="49" xfId="2" applyNumberFormat="1" applyFont="1" applyFill="1" applyBorder="1" applyAlignment="1">
      <alignment horizontal="center" vertical="top"/>
    </xf>
    <xf numFmtId="167" fontId="2" fillId="9" borderId="32" xfId="2"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5" fillId="4" borderId="32" xfId="0" applyNumberFormat="1" applyFont="1" applyFill="1" applyBorder="1" applyAlignment="1">
      <alignment horizontal="center" vertical="top"/>
    </xf>
    <xf numFmtId="3" fontId="8" fillId="4" borderId="55" xfId="0" applyNumberFormat="1" applyFont="1" applyFill="1" applyBorder="1" applyAlignment="1">
      <alignment horizontal="center" vertical="top" wrapText="1"/>
    </xf>
    <xf numFmtId="3" fontId="8" fillId="4" borderId="66" xfId="0" applyNumberFormat="1" applyFont="1" applyFill="1" applyBorder="1" applyAlignment="1">
      <alignment horizontal="center" vertical="top" wrapText="1"/>
    </xf>
    <xf numFmtId="3" fontId="8" fillId="4" borderId="32" xfId="0" applyNumberFormat="1" applyFont="1" applyFill="1" applyBorder="1" applyAlignment="1">
      <alignment horizontal="center" vertical="top" wrapText="1"/>
    </xf>
    <xf numFmtId="3" fontId="15" fillId="4" borderId="53" xfId="0" applyNumberFormat="1" applyFont="1" applyFill="1" applyBorder="1" applyAlignment="1">
      <alignment horizontal="center" vertical="top" wrapText="1"/>
    </xf>
    <xf numFmtId="3" fontId="2" fillId="0" borderId="22" xfId="0" applyNumberFormat="1" applyFont="1" applyBorder="1" applyAlignment="1">
      <alignment horizontal="center" vertical="top"/>
    </xf>
    <xf numFmtId="3" fontId="2" fillId="0" borderId="36" xfId="0" applyNumberFormat="1" applyFont="1" applyBorder="1" applyAlignment="1">
      <alignment horizontal="center" vertical="top"/>
    </xf>
    <xf numFmtId="3" fontId="2" fillId="0" borderId="5" xfId="0" applyNumberFormat="1" applyFont="1" applyBorder="1" applyAlignment="1">
      <alignment horizontal="center" vertical="top"/>
    </xf>
    <xf numFmtId="3" fontId="23" fillId="4" borderId="35"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0" fontId="2" fillId="4" borderId="32" xfId="0"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29" xfId="0" applyNumberFormat="1" applyFont="1" applyFill="1" applyBorder="1" applyAlignment="1">
      <alignment vertical="top" wrapText="1"/>
    </xf>
    <xf numFmtId="3" fontId="2" fillId="4" borderId="29" xfId="0" applyNumberFormat="1" applyFont="1" applyFill="1" applyBorder="1" applyAlignment="1">
      <alignment horizontal="left" vertical="top" wrapText="1"/>
    </xf>
    <xf numFmtId="0" fontId="15" fillId="4" borderId="70" xfId="0" applyFont="1" applyFill="1" applyBorder="1" applyAlignment="1">
      <alignment horizontal="center" vertical="top" wrapText="1"/>
    </xf>
    <xf numFmtId="0" fontId="15" fillId="4" borderId="35" xfId="0" applyFont="1" applyFill="1" applyBorder="1" applyAlignment="1">
      <alignment horizontal="center" vertical="top" wrapText="1"/>
    </xf>
    <xf numFmtId="0" fontId="15" fillId="4" borderId="36" xfId="0" applyFont="1" applyFill="1" applyBorder="1" applyAlignment="1">
      <alignment horizontal="center" vertical="top" wrapText="1"/>
    </xf>
    <xf numFmtId="0" fontId="15" fillId="4" borderId="29" xfId="0" applyFont="1" applyFill="1" applyBorder="1" applyAlignment="1">
      <alignment horizontal="center" vertical="top" wrapText="1"/>
    </xf>
    <xf numFmtId="0" fontId="2" fillId="4" borderId="36" xfId="0" applyFont="1" applyFill="1" applyBorder="1" applyAlignment="1">
      <alignment horizontal="left" vertical="top" wrapText="1"/>
    </xf>
    <xf numFmtId="0" fontId="2" fillId="4" borderId="29" xfId="0" applyFont="1" applyFill="1" applyBorder="1" applyAlignment="1">
      <alignment horizontal="left" vertical="top" wrapText="1"/>
    </xf>
    <xf numFmtId="3" fontId="2" fillId="4" borderId="22" xfId="0" applyNumberFormat="1" applyFont="1" applyFill="1" applyBorder="1" applyAlignment="1">
      <alignment vertical="top" wrapText="1"/>
    </xf>
    <xf numFmtId="3" fontId="2" fillId="4" borderId="34" xfId="0" applyNumberFormat="1" applyFont="1" applyFill="1" applyBorder="1" applyAlignment="1">
      <alignment vertical="top" wrapText="1"/>
    </xf>
    <xf numFmtId="0" fontId="2" fillId="4" borderId="32" xfId="0" applyNumberFormat="1" applyFont="1" applyFill="1" applyBorder="1" applyAlignment="1">
      <alignment horizontal="center" vertical="top"/>
    </xf>
    <xf numFmtId="1" fontId="2" fillId="4" borderId="49" xfId="0" applyNumberFormat="1" applyFont="1" applyFill="1" applyBorder="1" applyAlignment="1">
      <alignment horizontal="center" vertical="top"/>
    </xf>
    <xf numFmtId="3" fontId="2" fillId="0" borderId="38" xfId="0" applyNumberFormat="1" applyFont="1" applyBorder="1" applyAlignment="1">
      <alignment horizontal="center" vertical="top" wrapText="1"/>
    </xf>
    <xf numFmtId="3" fontId="2" fillId="4" borderId="3" xfId="0" applyNumberFormat="1" applyFont="1" applyFill="1" applyBorder="1" applyAlignment="1">
      <alignment horizontal="center" vertical="top"/>
    </xf>
    <xf numFmtId="3" fontId="2" fillId="4" borderId="38" xfId="0" applyNumberFormat="1" applyFont="1" applyFill="1" applyBorder="1" applyAlignment="1">
      <alignment horizontal="center" vertical="top"/>
    </xf>
    <xf numFmtId="4" fontId="2" fillId="4" borderId="6" xfId="0" applyNumberFormat="1" applyFont="1" applyFill="1" applyBorder="1" applyAlignment="1">
      <alignment horizontal="center" vertical="top" wrapText="1"/>
    </xf>
    <xf numFmtId="3" fontId="15" fillId="4" borderId="6" xfId="0" applyNumberFormat="1" applyFont="1" applyFill="1" applyBorder="1" applyAlignment="1">
      <alignment horizontal="center" vertical="top"/>
    </xf>
    <xf numFmtId="3" fontId="15" fillId="4" borderId="5" xfId="0" applyNumberFormat="1" applyFont="1" applyFill="1" applyBorder="1" applyAlignment="1">
      <alignment horizontal="center" vertical="top"/>
    </xf>
    <xf numFmtId="3" fontId="2" fillId="0" borderId="6" xfId="0" applyNumberFormat="1" applyFont="1" applyBorder="1" applyAlignment="1">
      <alignment horizontal="center" vertical="top"/>
    </xf>
    <xf numFmtId="165" fontId="3" fillId="5" borderId="4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53" xfId="0" applyNumberFormat="1" applyFont="1" applyFill="1" applyBorder="1" applyAlignment="1">
      <alignment horizontal="center" vertical="top" wrapText="1"/>
    </xf>
    <xf numFmtId="165" fontId="3" fillId="7" borderId="37" xfId="0" applyNumberFormat="1" applyFont="1" applyFill="1" applyBorder="1" applyAlignment="1">
      <alignment horizontal="center" vertical="top" wrapText="1"/>
    </xf>
    <xf numFmtId="165" fontId="3" fillId="7" borderId="49" xfId="0" applyNumberFormat="1" applyFont="1" applyFill="1" applyBorder="1" applyAlignment="1">
      <alignment horizontal="center" vertical="top" wrapText="1"/>
    </xf>
    <xf numFmtId="165" fontId="3" fillId="7" borderId="67"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3" fontId="3" fillId="8" borderId="46" xfId="0" applyNumberFormat="1" applyFont="1" applyFill="1" applyBorder="1" applyAlignment="1">
      <alignment horizontal="left"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2" fillId="4" borderId="5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0" borderId="81" xfId="0" applyNumberFormat="1" applyFont="1" applyBorder="1" applyAlignment="1">
      <alignment horizontal="center" vertical="center" textRotation="90" wrapText="1"/>
    </xf>
    <xf numFmtId="3" fontId="13" fillId="0" borderId="46" xfId="0" applyNumberFormat="1" applyFont="1" applyBorder="1" applyAlignment="1">
      <alignment horizontal="center" vertical="center" textRotation="90" wrapText="1"/>
    </xf>
    <xf numFmtId="0" fontId="13" fillId="0" borderId="11" xfId="0" applyFont="1" applyBorder="1" applyAlignment="1">
      <alignment horizontal="center" vertical="center" textRotation="90" wrapText="1"/>
    </xf>
    <xf numFmtId="3" fontId="3" fillId="0" borderId="46"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5" fontId="3" fillId="0" borderId="12" xfId="0" applyNumberFormat="1"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center"/>
    </xf>
    <xf numFmtId="164" fontId="2" fillId="4" borderId="18" xfId="0" applyNumberFormat="1" applyFont="1" applyFill="1" applyBorder="1" applyAlignment="1">
      <alignment horizontal="center" vertical="center"/>
    </xf>
    <xf numFmtId="164" fontId="2" fillId="4" borderId="7" xfId="0" applyNumberFormat="1" applyFont="1" applyFill="1" applyBorder="1" applyAlignment="1">
      <alignment horizontal="center" vertical="center"/>
    </xf>
    <xf numFmtId="164" fontId="2" fillId="4" borderId="17" xfId="0" applyNumberFormat="1" applyFont="1" applyFill="1" applyBorder="1" applyAlignment="1">
      <alignment horizontal="center" vertical="center" wrapText="1"/>
    </xf>
    <xf numFmtId="164" fontId="2" fillId="4" borderId="18" xfId="0" applyNumberFormat="1" applyFont="1" applyFill="1" applyBorder="1" applyAlignment="1">
      <alignment horizontal="center" vertical="center" wrapText="1"/>
    </xf>
    <xf numFmtId="164" fontId="2" fillId="4" borderId="7" xfId="0" applyNumberFormat="1" applyFont="1" applyFill="1" applyBorder="1" applyAlignment="1">
      <alignment horizontal="center" vertical="center" wrapText="1"/>
    </xf>
    <xf numFmtId="49" fontId="2" fillId="13" borderId="8" xfId="2" applyNumberFormat="1" applyFont="1" applyFill="1" applyBorder="1" applyAlignment="1">
      <alignment horizontal="center" vertical="top" wrapText="1"/>
    </xf>
    <xf numFmtId="164" fontId="2" fillId="13" borderId="17" xfId="2" applyNumberFormat="1" applyFont="1" applyFill="1" applyBorder="1" applyAlignment="1">
      <alignment horizontal="center" vertical="top" wrapText="1"/>
    </xf>
    <xf numFmtId="164" fontId="2" fillId="13" borderId="18" xfId="2" applyNumberFormat="1" applyFont="1" applyFill="1" applyBorder="1" applyAlignment="1">
      <alignment horizontal="center" vertical="top" wrapText="1"/>
    </xf>
    <xf numFmtId="164" fontId="2" fillId="13" borderId="7" xfId="2" applyNumberFormat="1" applyFont="1" applyFill="1" applyBorder="1" applyAlignment="1">
      <alignment horizontal="center" vertical="top" wrapText="1"/>
    </xf>
    <xf numFmtId="164" fontId="2" fillId="13" borderId="0" xfId="2"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0" fontId="2" fillId="4" borderId="7" xfId="2" applyNumberFormat="1" applyFont="1" applyFill="1" applyBorder="1" applyAlignment="1">
      <alignment horizontal="center" vertical="top"/>
    </xf>
    <xf numFmtId="164" fontId="2" fillId="11" borderId="17" xfId="2" applyNumberFormat="1" applyFont="1" applyFill="1" applyBorder="1" applyAlignment="1">
      <alignment horizontal="center" vertical="top"/>
    </xf>
    <xf numFmtId="164" fontId="2" fillId="11" borderId="18" xfId="2" applyNumberFormat="1" applyFont="1" applyFill="1" applyBorder="1" applyAlignment="1">
      <alignment horizontal="center" vertical="top"/>
    </xf>
    <xf numFmtId="164" fontId="2" fillId="11" borderId="7"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164" fontId="2" fillId="12" borderId="0" xfId="2" applyNumberFormat="1" applyFont="1" applyFill="1" applyBorder="1" applyAlignment="1">
      <alignment horizontal="center" vertical="top"/>
    </xf>
    <xf numFmtId="165" fontId="2" fillId="4" borderId="17" xfId="2" applyNumberFormat="1" applyFont="1" applyFill="1" applyBorder="1" applyAlignment="1">
      <alignment vertical="top"/>
    </xf>
    <xf numFmtId="165" fontId="2" fillId="4" borderId="0" xfId="2" applyNumberFormat="1" applyFont="1" applyFill="1" applyBorder="1" applyAlignment="1">
      <alignment vertical="top"/>
    </xf>
    <xf numFmtId="164" fontId="2" fillId="12" borderId="17" xfId="2" applyNumberFormat="1" applyFont="1" applyFill="1" applyBorder="1" applyAlignment="1">
      <alignment vertical="top"/>
    </xf>
    <xf numFmtId="164" fontId="2" fillId="12" borderId="18" xfId="2" applyNumberFormat="1" applyFont="1" applyFill="1" applyBorder="1" applyAlignment="1">
      <alignment vertical="top"/>
    </xf>
    <xf numFmtId="164" fontId="2" fillId="12" borderId="7" xfId="2" applyNumberFormat="1" applyFont="1" applyFill="1" applyBorder="1" applyAlignment="1">
      <alignment vertical="top"/>
    </xf>
    <xf numFmtId="164" fontId="3" fillId="4" borderId="17" xfId="2" applyNumberFormat="1" applyFont="1" applyFill="1" applyBorder="1" applyAlignment="1">
      <alignment horizontal="right" vertical="top"/>
    </xf>
    <xf numFmtId="164" fontId="3" fillId="4" borderId="7" xfId="2" applyNumberFormat="1" applyFont="1" applyFill="1" applyBorder="1" applyAlignment="1">
      <alignment horizontal="right" vertical="top"/>
    </xf>
    <xf numFmtId="164" fontId="3" fillId="11" borderId="17" xfId="2" applyNumberFormat="1" applyFont="1" applyFill="1" applyBorder="1" applyAlignment="1">
      <alignment horizontal="center" vertical="top"/>
    </xf>
    <xf numFmtId="164" fontId="3" fillId="11" borderId="18" xfId="2" applyNumberFormat="1" applyFont="1" applyFill="1" applyBorder="1" applyAlignment="1">
      <alignment horizontal="center" vertical="top"/>
    </xf>
    <xf numFmtId="164" fontId="3" fillId="11" borderId="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2" fillId="0" borderId="7"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17" xfId="1" applyNumberFormat="1" applyFont="1" applyFill="1" applyBorder="1" applyAlignment="1">
      <alignment horizontal="center" vertical="top" wrapText="1"/>
    </xf>
    <xf numFmtId="164" fontId="2" fillId="4" borderId="18" xfId="1" applyNumberFormat="1" applyFont="1" applyFill="1" applyBorder="1" applyAlignment="1">
      <alignment horizontal="center" vertical="top" wrapText="1"/>
    </xf>
    <xf numFmtId="164" fontId="2" fillId="4" borderId="7" xfId="1"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0" xfId="2"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4" fontId="2" fillId="4" borderId="67"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4" fontId="2" fillId="4" borderId="8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3" fontId="15" fillId="4" borderId="0" xfId="0" applyNumberFormat="1" applyFont="1" applyFill="1" applyBorder="1" applyAlignment="1">
      <alignment vertical="top" wrapText="1"/>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12" borderId="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3" fontId="2" fillId="4" borderId="20" xfId="0" applyNumberFormat="1" applyFont="1" applyFill="1" applyBorder="1" applyAlignment="1">
      <alignment horizontal="center" vertical="top" wrapText="1"/>
    </xf>
    <xf numFmtId="164" fontId="2" fillId="4" borderId="17" xfId="2"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164" fontId="15" fillId="4" borderId="17" xfId="2" applyNumberFormat="1" applyFont="1" applyFill="1" applyBorder="1" applyAlignment="1">
      <alignment horizontal="center" vertical="top"/>
    </xf>
    <xf numFmtId="164" fontId="15" fillId="4" borderId="18" xfId="2" applyNumberFormat="1" applyFont="1" applyFill="1" applyBorder="1" applyAlignment="1">
      <alignment horizontal="center" vertical="top"/>
    </xf>
    <xf numFmtId="164" fontId="15" fillId="4" borderId="7" xfId="2" applyNumberFormat="1" applyFont="1" applyFill="1" applyBorder="1" applyAlignment="1">
      <alignment horizontal="center" vertical="top"/>
    </xf>
    <xf numFmtId="3" fontId="15" fillId="4" borderId="51" xfId="0" applyNumberFormat="1" applyFont="1" applyFill="1" applyBorder="1" applyAlignment="1">
      <alignment vertical="top" wrapText="1"/>
    </xf>
    <xf numFmtId="167" fontId="15" fillId="9" borderId="2" xfId="2" applyNumberFormat="1" applyFont="1" applyFill="1" applyBorder="1" applyAlignment="1">
      <alignment vertical="top" wrapText="1"/>
    </xf>
    <xf numFmtId="167" fontId="15" fillId="9" borderId="32" xfId="2" applyNumberFormat="1" applyFont="1" applyFill="1" applyBorder="1" applyAlignment="1">
      <alignment horizontal="center" vertical="top" wrapText="1"/>
    </xf>
    <xf numFmtId="167" fontId="15" fillId="9" borderId="66" xfId="2" applyNumberFormat="1" applyFont="1" applyFill="1" applyBorder="1" applyAlignment="1">
      <alignment horizontal="center" vertical="top" wrapText="1"/>
    </xf>
    <xf numFmtId="164" fontId="15" fillId="0" borderId="0" xfId="0" applyNumberFormat="1" applyFont="1" applyBorder="1" applyAlignment="1">
      <alignment vertical="top" wrapText="1"/>
    </xf>
    <xf numFmtId="164" fontId="15"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xf>
    <xf numFmtId="164" fontId="15" fillId="4" borderId="7" xfId="0" applyNumberFormat="1" applyFont="1" applyFill="1" applyBorder="1" applyAlignment="1">
      <alignment horizontal="center" vertical="top"/>
    </xf>
    <xf numFmtId="3" fontId="15" fillId="4" borderId="66"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15" fillId="4" borderId="62"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xf>
    <xf numFmtId="165" fontId="15" fillId="4" borderId="17" xfId="2" applyNumberFormat="1" applyFont="1" applyFill="1" applyBorder="1" applyAlignment="1">
      <alignment horizontal="center" vertical="top"/>
    </xf>
    <xf numFmtId="165" fontId="15" fillId="4" borderId="18" xfId="2" applyNumberFormat="1" applyFont="1" applyFill="1" applyBorder="1" applyAlignment="1">
      <alignment horizontal="center" vertical="top"/>
    </xf>
    <xf numFmtId="165" fontId="15" fillId="4" borderId="7" xfId="2" applyNumberFormat="1" applyFont="1" applyFill="1" applyBorder="1" applyAlignment="1">
      <alignment horizontal="center" vertical="top"/>
    </xf>
    <xf numFmtId="3" fontId="15" fillId="4" borderId="19"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0" fontId="15" fillId="4" borderId="17" xfId="2" applyNumberFormat="1" applyFont="1" applyFill="1" applyBorder="1" applyAlignment="1">
      <alignment horizontal="center" vertical="top"/>
    </xf>
    <xf numFmtId="0" fontId="15" fillId="4" borderId="18" xfId="2" applyNumberFormat="1" applyFont="1" applyFill="1" applyBorder="1" applyAlignment="1">
      <alignment horizontal="center" vertical="top"/>
    </xf>
    <xf numFmtId="49" fontId="15" fillId="13" borderId="8" xfId="2" applyNumberFormat="1" applyFont="1" applyFill="1" applyBorder="1" applyAlignment="1">
      <alignment horizontal="center" vertical="top" wrapText="1"/>
    </xf>
    <xf numFmtId="164" fontId="15" fillId="13" borderId="17" xfId="2" applyNumberFormat="1" applyFont="1" applyFill="1" applyBorder="1" applyAlignment="1">
      <alignment horizontal="center" vertical="top" wrapText="1"/>
    </xf>
    <xf numFmtId="164" fontId="15" fillId="13" borderId="18" xfId="2" applyNumberFormat="1" applyFont="1" applyFill="1" applyBorder="1" applyAlignment="1">
      <alignment horizontal="center" vertical="top" wrapText="1"/>
    </xf>
    <xf numFmtId="164" fontId="15" fillId="13" borderId="7" xfId="2" applyNumberFormat="1" applyFont="1" applyFill="1" applyBorder="1" applyAlignment="1">
      <alignment horizontal="center" vertical="top" wrapText="1"/>
    </xf>
    <xf numFmtId="164" fontId="15" fillId="13" borderId="0" xfId="2" applyNumberFormat="1" applyFont="1" applyFill="1" applyBorder="1" applyAlignment="1">
      <alignment horizontal="center" vertical="top" wrapText="1"/>
    </xf>
    <xf numFmtId="164" fontId="15" fillId="12" borderId="17"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4" borderId="0" xfId="2"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4" borderId="53" xfId="0" applyNumberFormat="1" applyFont="1" applyFill="1" applyBorder="1" applyAlignment="1">
      <alignment horizontal="center" vertical="top" wrapText="1"/>
    </xf>
    <xf numFmtId="164" fontId="17" fillId="4" borderId="15"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5" fontId="15" fillId="4" borderId="50" xfId="0" applyNumberFormat="1" applyFont="1" applyFill="1" applyBorder="1" applyAlignment="1">
      <alignment horizontal="center" vertical="top" wrapText="1"/>
    </xf>
    <xf numFmtId="3" fontId="15" fillId="4" borderId="2" xfId="0" applyNumberFormat="1" applyFont="1" applyFill="1" applyBorder="1" applyAlignment="1">
      <alignment horizontal="center" vertical="top" wrapText="1"/>
    </xf>
    <xf numFmtId="165" fontId="15" fillId="4" borderId="55" xfId="0" applyNumberFormat="1" applyFont="1" applyFill="1" applyBorder="1" applyAlignment="1">
      <alignment horizontal="center" vertical="top" wrapText="1"/>
    </xf>
    <xf numFmtId="165" fontId="15" fillId="4" borderId="56" xfId="0" applyNumberFormat="1" applyFont="1" applyFill="1" applyBorder="1" applyAlignment="1">
      <alignment horizontal="center" vertical="top" wrapText="1"/>
    </xf>
    <xf numFmtId="165" fontId="15" fillId="4" borderId="25" xfId="0" applyNumberFormat="1" applyFont="1" applyFill="1" applyBorder="1" applyAlignment="1">
      <alignment horizontal="center" vertical="top" wrapText="1"/>
    </xf>
    <xf numFmtId="0" fontId="17" fillId="4" borderId="17" xfId="2" applyNumberFormat="1" applyFont="1" applyFill="1" applyBorder="1" applyAlignment="1">
      <alignment horizontal="center" vertical="top"/>
    </xf>
    <xf numFmtId="0" fontId="17" fillId="4" borderId="18" xfId="2" applyNumberFormat="1" applyFont="1" applyFill="1" applyBorder="1" applyAlignment="1">
      <alignment horizontal="center" vertical="top"/>
    </xf>
    <xf numFmtId="165" fontId="17" fillId="4" borderId="17" xfId="2" applyNumberFormat="1" applyFont="1" applyFill="1" applyBorder="1" applyAlignment="1">
      <alignment horizontal="center" vertical="top"/>
    </xf>
    <xf numFmtId="165" fontId="17" fillId="4" borderId="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24" fillId="4" borderId="17"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24" fillId="4" borderId="0" xfId="0" applyNumberFormat="1" applyFont="1" applyFill="1" applyBorder="1" applyAlignment="1">
      <alignment horizontal="center" vertical="top" wrapText="1"/>
    </xf>
    <xf numFmtId="3" fontId="17" fillId="4" borderId="7" xfId="0" applyNumberFormat="1" applyFont="1" applyFill="1" applyBorder="1" applyAlignment="1">
      <alignment horizontal="center" vertical="top" wrapText="1"/>
    </xf>
    <xf numFmtId="0" fontId="17" fillId="4" borderId="17" xfId="2" applyNumberFormat="1" applyFont="1" applyFill="1" applyBorder="1" applyAlignment="1">
      <alignment horizontal="center" vertical="top" wrapText="1"/>
    </xf>
    <xf numFmtId="0" fontId="17" fillId="4" borderId="18" xfId="2" applyNumberFormat="1" applyFont="1" applyFill="1" applyBorder="1" applyAlignment="1">
      <alignment horizontal="center" vertical="top" wrapText="1"/>
    </xf>
    <xf numFmtId="0" fontId="17" fillId="4" borderId="7" xfId="2"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0" fontId="17" fillId="4" borderId="53" xfId="2" applyNumberFormat="1" applyFont="1" applyFill="1" applyBorder="1" applyAlignment="1">
      <alignment horizontal="center" vertical="top" wrapText="1"/>
    </xf>
    <xf numFmtId="0" fontId="17" fillId="4" borderId="37" xfId="2" applyNumberFormat="1" applyFont="1" applyFill="1" applyBorder="1" applyAlignment="1">
      <alignment horizontal="center" vertical="top" wrapText="1"/>
    </xf>
    <xf numFmtId="0" fontId="17" fillId="4" borderId="15"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4" fontId="17" fillId="12" borderId="53"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0" borderId="17" xfId="0" applyNumberFormat="1" applyFont="1" applyBorder="1" applyAlignment="1">
      <alignment horizontal="center" vertical="top" wrapText="1"/>
    </xf>
    <xf numFmtId="164" fontId="17" fillId="0" borderId="18" xfId="0" applyNumberFormat="1" applyFont="1" applyBorder="1" applyAlignment="1">
      <alignment horizontal="center" vertical="top" wrapText="1"/>
    </xf>
    <xf numFmtId="164" fontId="17"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4" fontId="15" fillId="4" borderId="55" xfId="0" applyNumberFormat="1" applyFont="1" applyFill="1" applyBorder="1" applyAlignment="1">
      <alignment horizontal="center" vertical="top" wrapText="1"/>
    </xf>
    <xf numFmtId="164" fontId="15" fillId="4" borderId="56" xfId="0" applyNumberFormat="1" applyFont="1" applyFill="1" applyBorder="1" applyAlignment="1">
      <alignment horizontal="center" vertical="top" wrapText="1"/>
    </xf>
    <xf numFmtId="164" fontId="15" fillId="4" borderId="25" xfId="0" applyNumberFormat="1" applyFont="1" applyFill="1" applyBorder="1" applyAlignment="1">
      <alignment horizontal="center" vertical="top" wrapText="1"/>
    </xf>
    <xf numFmtId="0" fontId="2" fillId="4" borderId="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15" fillId="4" borderId="8"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15" fillId="4" borderId="8" xfId="0" applyNumberFormat="1" applyFont="1" applyFill="1" applyBorder="1" applyAlignment="1">
      <alignment vertical="top" wrapText="1"/>
    </xf>
    <xf numFmtId="164" fontId="15" fillId="4" borderId="0" xfId="0" applyNumberFormat="1" applyFont="1" applyFill="1" applyBorder="1" applyAlignment="1">
      <alignment horizontal="center" vertical="top" wrapText="1"/>
    </xf>
    <xf numFmtId="3" fontId="15" fillId="4" borderId="33" xfId="0" applyNumberFormat="1" applyFont="1" applyFill="1" applyBorder="1" applyAlignment="1">
      <alignment horizontal="center" vertical="top" wrapText="1"/>
    </xf>
    <xf numFmtId="3" fontId="15" fillId="0" borderId="8" xfId="0" applyNumberFormat="1" applyFont="1" applyBorder="1" applyAlignment="1">
      <alignment horizontal="center" vertical="top"/>
    </xf>
    <xf numFmtId="164" fontId="15" fillId="0" borderId="17" xfId="0" applyNumberFormat="1" applyFont="1" applyBorder="1" applyAlignment="1">
      <alignment horizontal="center" vertical="top"/>
    </xf>
    <xf numFmtId="164" fontId="15" fillId="0" borderId="18" xfId="0" applyNumberFormat="1" applyFont="1" applyBorder="1" applyAlignment="1">
      <alignment horizontal="center" vertical="top"/>
    </xf>
    <xf numFmtId="164" fontId="15" fillId="0" borderId="7" xfId="0" applyNumberFormat="1" applyFont="1" applyBorder="1" applyAlignment="1">
      <alignment horizontal="center" vertical="top"/>
    </xf>
    <xf numFmtId="0" fontId="15" fillId="4" borderId="8" xfId="0" applyFont="1" applyFill="1" applyBorder="1" applyAlignment="1">
      <alignment horizontal="center" vertical="top" wrapText="1"/>
    </xf>
    <xf numFmtId="164" fontId="15" fillId="4" borderId="17" xfId="1" applyNumberFormat="1" applyFont="1" applyFill="1" applyBorder="1" applyAlignment="1">
      <alignment horizontal="center" vertical="top" wrapText="1"/>
    </xf>
    <xf numFmtId="164" fontId="15" fillId="4" borderId="18" xfId="1" applyNumberFormat="1" applyFont="1" applyFill="1" applyBorder="1" applyAlignment="1">
      <alignment horizontal="center" vertical="top" wrapText="1"/>
    </xf>
    <xf numFmtId="164" fontId="15" fillId="4" borderId="7" xfId="1" applyNumberFormat="1" applyFont="1" applyFill="1" applyBorder="1" applyAlignment="1">
      <alignment horizontal="center" vertical="top" wrapText="1"/>
    </xf>
    <xf numFmtId="0" fontId="2" fillId="4" borderId="42" xfId="0" applyFont="1" applyFill="1" applyBorder="1" applyAlignment="1">
      <alignment vertical="top" wrapText="1"/>
    </xf>
    <xf numFmtId="0" fontId="15" fillId="4" borderId="80" xfId="0" applyFont="1" applyFill="1" applyBorder="1" applyAlignment="1">
      <alignment horizontal="center" vertical="top" wrapText="1"/>
    </xf>
    <xf numFmtId="0" fontId="15" fillId="4" borderId="67" xfId="0" applyFont="1" applyFill="1" applyBorder="1" applyAlignment="1">
      <alignment horizontal="center" vertical="top" wrapText="1"/>
    </xf>
    <xf numFmtId="164" fontId="2" fillId="4" borderId="80" xfId="0" applyNumberFormat="1" applyFont="1" applyFill="1" applyBorder="1" applyAlignment="1">
      <alignment horizontal="center" vertical="top"/>
    </xf>
    <xf numFmtId="0" fontId="15" fillId="4" borderId="8" xfId="0" applyFont="1" applyFill="1" applyBorder="1" applyAlignment="1">
      <alignment vertical="top" wrapText="1"/>
    </xf>
    <xf numFmtId="0" fontId="15" fillId="4" borderId="0" xfId="0" applyFont="1" applyFill="1" applyBorder="1" applyAlignment="1">
      <alignment horizontal="center" vertical="top" wrapText="1"/>
    </xf>
    <xf numFmtId="164" fontId="15" fillId="4" borderId="62" xfId="0"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3" fontId="15" fillId="0" borderId="10" xfId="0" applyNumberFormat="1" applyFont="1" applyBorder="1" applyAlignment="1">
      <alignment horizontal="center" vertical="top" wrapText="1"/>
    </xf>
    <xf numFmtId="165" fontId="15" fillId="0" borderId="16" xfId="0" applyNumberFormat="1" applyFont="1" applyBorder="1" applyAlignment="1">
      <alignment horizontal="center" vertical="top" wrapText="1"/>
    </xf>
    <xf numFmtId="165" fontId="15" fillId="0" borderId="13" xfId="0" applyNumberFormat="1" applyFont="1" applyBorder="1" applyAlignment="1">
      <alignment horizontal="center" vertical="top" wrapText="1"/>
    </xf>
    <xf numFmtId="165" fontId="15" fillId="0" borderId="23" xfId="0" applyNumberFormat="1" applyFont="1" applyBorder="1" applyAlignment="1">
      <alignment horizontal="center" vertical="top" wrapText="1"/>
    </xf>
    <xf numFmtId="3" fontId="15" fillId="4" borderId="10" xfId="0" applyNumberFormat="1" applyFont="1" applyFill="1" applyBorder="1" applyAlignment="1">
      <alignment horizontal="center" vertical="top" wrapText="1"/>
    </xf>
    <xf numFmtId="165" fontId="15" fillId="4" borderId="16" xfId="0" applyNumberFormat="1" applyFont="1" applyFill="1" applyBorder="1" applyAlignment="1">
      <alignment horizontal="center" vertical="top" wrapText="1"/>
    </xf>
    <xf numFmtId="165" fontId="15" fillId="4" borderId="13" xfId="0" applyNumberFormat="1" applyFont="1" applyFill="1" applyBorder="1" applyAlignment="1">
      <alignment horizontal="center" vertical="top" wrapText="1"/>
    </xf>
    <xf numFmtId="165" fontId="15" fillId="4" borderId="23" xfId="0" applyNumberFormat="1" applyFont="1" applyFill="1" applyBorder="1" applyAlignment="1">
      <alignment horizontal="center" vertical="top" wrapText="1"/>
    </xf>
    <xf numFmtId="165" fontId="15" fillId="4" borderId="3"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15" fillId="4" borderId="18" xfId="0" applyNumberFormat="1" applyFont="1" applyFill="1" applyBorder="1" applyAlignment="1">
      <alignment horizontal="left" vertical="top" wrapText="1"/>
    </xf>
    <xf numFmtId="164" fontId="17"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6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15" fillId="4" borderId="56" xfId="0" applyNumberFormat="1" applyFont="1" applyFill="1" applyBorder="1" applyAlignment="1">
      <alignment vertical="top" wrapText="1"/>
    </xf>
    <xf numFmtId="3" fontId="18" fillId="4" borderId="66" xfId="0" applyNumberFormat="1" applyFont="1" applyFill="1" applyBorder="1" applyAlignment="1">
      <alignment horizontal="center" vertical="top" wrapText="1"/>
    </xf>
    <xf numFmtId="3" fontId="15" fillId="4" borderId="5" xfId="0" applyNumberFormat="1" applyFont="1" applyFill="1" applyBorder="1" applyAlignment="1">
      <alignment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164" fontId="2" fillId="4" borderId="7"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3" fontId="2" fillId="16" borderId="5" xfId="0" applyNumberFormat="1" applyFont="1" applyFill="1" applyBorder="1" applyAlignment="1">
      <alignment horizontal="left" vertical="top" wrapText="1"/>
    </xf>
    <xf numFmtId="1" fontId="2" fillId="16" borderId="5" xfId="0" applyNumberFormat="1" applyFont="1" applyFill="1" applyBorder="1" applyAlignment="1">
      <alignment horizontal="left" vertical="top" wrapText="1"/>
    </xf>
    <xf numFmtId="3" fontId="15" fillId="16" borderId="8" xfId="0" applyNumberFormat="1" applyFont="1" applyFill="1" applyBorder="1" applyAlignment="1">
      <alignment horizontal="center" vertical="top" wrapText="1"/>
    </xf>
    <xf numFmtId="164" fontId="15" fillId="16" borderId="17" xfId="0" applyNumberFormat="1" applyFont="1" applyFill="1" applyBorder="1" applyAlignment="1">
      <alignment horizontal="center" vertical="top" wrapText="1"/>
    </xf>
    <xf numFmtId="164" fontId="15" fillId="16" borderId="18" xfId="0" applyNumberFormat="1" applyFont="1" applyFill="1" applyBorder="1" applyAlignment="1">
      <alignment horizontal="center" vertical="top" wrapText="1"/>
    </xf>
    <xf numFmtId="164" fontId="15" fillId="16" borderId="7" xfId="0" applyNumberFormat="1" applyFont="1" applyFill="1" applyBorder="1" applyAlignment="1">
      <alignment horizontal="center" vertical="top" wrapText="1"/>
    </xf>
    <xf numFmtId="164" fontId="15" fillId="16" borderId="17" xfId="0" applyNumberFormat="1" applyFont="1" applyFill="1" applyBorder="1" applyAlignment="1">
      <alignment horizontal="center" vertical="top"/>
    </xf>
    <xf numFmtId="164" fontId="15" fillId="16" borderId="18" xfId="0" applyNumberFormat="1" applyFont="1" applyFill="1" applyBorder="1" applyAlignment="1">
      <alignment horizontal="center" vertical="top"/>
    </xf>
    <xf numFmtId="164" fontId="15" fillId="16" borderId="7" xfId="0" applyNumberFormat="1" applyFont="1" applyFill="1" applyBorder="1" applyAlignment="1">
      <alignment horizontal="center" vertical="top"/>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8"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0" fontId="2" fillId="4" borderId="18" xfId="0" applyFont="1" applyFill="1" applyBorder="1" applyAlignment="1">
      <alignment horizontal="left"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164" fontId="17" fillId="4" borderId="67" xfId="0" applyNumberFormat="1" applyFont="1" applyFill="1" applyBorder="1" applyAlignment="1">
      <alignment horizontal="center" vertical="top"/>
    </xf>
    <xf numFmtId="164" fontId="17" fillId="0" borderId="29" xfId="0" applyNumberFormat="1" applyFont="1" applyFill="1" applyBorder="1" applyAlignment="1">
      <alignment horizontal="center" vertical="top"/>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3" fillId="0" borderId="10" xfId="0" applyNumberFormat="1" applyFont="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42" xfId="0" applyNumberFormat="1" applyFont="1" applyBorder="1" applyAlignment="1">
      <alignment horizontal="center" vertical="center"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38" xfId="0" applyNumberFormat="1" applyFont="1" applyFill="1" applyBorder="1" applyAlignment="1">
      <alignment horizontal="center" vertical="top"/>
    </xf>
    <xf numFmtId="167" fontId="2" fillId="9" borderId="65" xfId="2"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49" fontId="17" fillId="4" borderId="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5" fontId="15" fillId="4" borderId="7" xfId="2" applyNumberFormat="1" applyFont="1" applyFill="1" applyBorder="1" applyAlignment="1">
      <alignment horizontal="center" vertical="top"/>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4" fontId="17" fillId="4" borderId="17" xfId="2" applyNumberFormat="1" applyFont="1" applyFill="1" applyBorder="1" applyAlignment="1">
      <alignment horizontal="center" vertical="top"/>
    </xf>
    <xf numFmtId="0" fontId="15" fillId="4" borderId="18" xfId="2"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0" fontId="2" fillId="4" borderId="80" xfId="0" applyFont="1" applyFill="1" applyBorder="1" applyAlignment="1">
      <alignment horizontal="center" vertical="top" wrapText="1"/>
    </xf>
    <xf numFmtId="3" fontId="15" fillId="4" borderId="17" xfId="0" applyNumberFormat="1" applyFont="1" applyFill="1" applyBorder="1" applyAlignment="1">
      <alignment horizontal="left" vertical="top" wrapText="1"/>
    </xf>
    <xf numFmtId="3" fontId="15" fillId="4" borderId="6" xfId="0" applyNumberFormat="1" applyFont="1" applyFill="1" applyBorder="1" applyAlignment="1">
      <alignment horizontal="left" vertical="top" wrapText="1"/>
    </xf>
    <xf numFmtId="3" fontId="15" fillId="4" borderId="8" xfId="0" applyNumberFormat="1" applyFont="1" applyFill="1" applyBorder="1" applyAlignment="1">
      <alignment horizontal="left" vertical="top" wrapText="1"/>
    </xf>
    <xf numFmtId="3" fontId="15" fillId="4" borderId="5"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7" fontId="2" fillId="9" borderId="3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11" borderId="6" xfId="2" applyNumberFormat="1" applyFont="1" applyFill="1" applyBorder="1" applyAlignment="1">
      <alignment horizontal="left" vertical="top" wrapText="1"/>
    </xf>
    <xf numFmtId="167" fontId="2" fillId="11" borderId="8"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3" fillId="7" borderId="53"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3" fillId="7" borderId="15" xfId="0" applyNumberFormat="1" applyFont="1" applyFill="1" applyBorder="1" applyAlignment="1">
      <alignment horizontal="right"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0" fontId="15" fillId="4" borderId="17"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2" fillId="4" borderId="49" xfId="0" applyNumberFormat="1" applyFont="1" applyFill="1" applyBorder="1" applyAlignment="1">
      <alignment horizontal="center" vertical="top"/>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3" fontId="2" fillId="0" borderId="16"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12" xfId="0" applyNumberFormat="1" applyFont="1" applyBorder="1" applyAlignment="1">
      <alignment horizontal="center" vertical="top" wrapText="1"/>
    </xf>
    <xf numFmtId="3" fontId="2" fillId="0" borderId="46" xfId="0" applyNumberFormat="1" applyFont="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7" fontId="2" fillId="9" borderId="0"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7" fontId="2" fillId="9" borderId="17" xfId="2"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2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3" fillId="0" borderId="7"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35" xfId="0" applyNumberFormat="1" applyFont="1" applyFill="1" applyBorder="1" applyAlignment="1">
      <alignment horizontal="center" vertical="top" wrapText="1"/>
    </xf>
    <xf numFmtId="4" fontId="2" fillId="4" borderId="6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10" xfId="0" applyNumberFormat="1" applyFont="1" applyFill="1" applyBorder="1" applyAlignment="1">
      <alignment vertical="top" wrapText="1"/>
    </xf>
    <xf numFmtId="3" fontId="2" fillId="4" borderId="8" xfId="0" applyNumberFormat="1" applyFont="1" applyFill="1" applyBorder="1" applyAlignment="1">
      <alignment vertical="top" wrapText="1"/>
    </xf>
    <xf numFmtId="3" fontId="2" fillId="4" borderId="5" xfId="0" applyNumberFormat="1" applyFont="1" applyFill="1" applyBorder="1" applyAlignment="1">
      <alignment vertical="top" wrapText="1"/>
    </xf>
    <xf numFmtId="164" fontId="2" fillId="4" borderId="35" xfId="0" applyNumberFormat="1" applyFont="1" applyFill="1" applyBorder="1" applyAlignment="1">
      <alignment horizontal="center" vertical="top" wrapText="1"/>
    </xf>
    <xf numFmtId="4" fontId="2" fillId="4" borderId="52" xfId="0" applyNumberFormat="1" applyFont="1" applyFill="1" applyBorder="1" applyAlignment="1">
      <alignment horizontal="center" vertical="top" wrapText="1"/>
    </xf>
    <xf numFmtId="4" fontId="2" fillId="4" borderId="53"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08"/>
  <sheetViews>
    <sheetView topLeftCell="A4" zoomScaleNormal="100" zoomScaleSheetLayoutView="100" workbookViewId="0">
      <selection activeCell="G8" sqref="G8:G10"/>
    </sheetView>
  </sheetViews>
  <sheetFormatPr defaultColWidth="9.28515625" defaultRowHeight="12.75" x14ac:dyDescent="0.2"/>
  <cols>
    <col min="1" max="3" width="3.28515625" style="150" customWidth="1"/>
    <col min="4" max="4" width="31.42578125" style="64" customWidth="1"/>
    <col min="5" max="5" width="2.7109375" style="151" customWidth="1"/>
    <col min="6" max="6" width="8" style="15" customWidth="1"/>
    <col min="7" max="7" width="10" style="15" customWidth="1"/>
    <col min="8" max="8" width="9.28515625" style="15" customWidth="1"/>
    <col min="9" max="9" width="8.7109375" style="257" customWidth="1"/>
    <col min="10" max="10" width="23" style="64" customWidth="1"/>
    <col min="11" max="11" width="6.42578125" style="64" customWidth="1"/>
    <col min="12" max="12" width="6.28515625" style="64" customWidth="1"/>
    <col min="13" max="13" width="6.42578125" style="1110" customWidth="1"/>
    <col min="14" max="14" width="9.28515625" style="17"/>
    <col min="15" max="15" width="10.140625" style="17" bestFit="1" customWidth="1"/>
    <col min="16" max="16384" width="9.28515625" style="17"/>
  </cols>
  <sheetData>
    <row r="1" spans="1:18" ht="31.5" customHeight="1" x14ac:dyDescent="0.2">
      <c r="F1" s="290"/>
      <c r="G1" s="290"/>
      <c r="H1" s="290"/>
      <c r="I1" s="1741" t="s">
        <v>526</v>
      </c>
      <c r="J1" s="1741"/>
      <c r="K1" s="1741"/>
      <c r="L1" s="1741"/>
      <c r="M1" s="1741"/>
    </row>
    <row r="2" spans="1:18" ht="17.25" customHeight="1" x14ac:dyDescent="0.2">
      <c r="F2" s="1123"/>
      <c r="G2" s="1123"/>
      <c r="H2" s="1123"/>
      <c r="I2" s="1741" t="s">
        <v>217</v>
      </c>
      <c r="J2" s="1741"/>
      <c r="K2" s="1123"/>
      <c r="L2" s="1123"/>
      <c r="M2" s="1123"/>
    </row>
    <row r="3" spans="1:18" ht="15" customHeight="1" x14ac:dyDescent="0.2">
      <c r="F3" s="1123"/>
      <c r="G3" s="1123"/>
      <c r="H3" s="1123"/>
      <c r="I3" s="1123"/>
      <c r="J3" s="1123"/>
      <c r="K3" s="1123"/>
      <c r="L3" s="1123"/>
      <c r="M3" s="1123"/>
    </row>
    <row r="4" spans="1:18" s="16" customFormat="1" ht="15.75" customHeight="1" x14ac:dyDescent="0.2">
      <c r="A4" s="1742" t="s">
        <v>525</v>
      </c>
      <c r="B4" s="1742"/>
      <c r="C4" s="1742"/>
      <c r="D4" s="1742"/>
      <c r="E4" s="1742"/>
      <c r="F4" s="1742"/>
      <c r="G4" s="1742"/>
      <c r="H4" s="1742"/>
      <c r="I4" s="1742"/>
      <c r="J4" s="1742"/>
      <c r="K4" s="1742"/>
      <c r="L4" s="1742"/>
      <c r="M4" s="1742"/>
      <c r="O4" s="502"/>
    </row>
    <row r="5" spans="1:18" s="16" customFormat="1" ht="19.5" customHeight="1" x14ac:dyDescent="0.2">
      <c r="A5" s="1743" t="s">
        <v>22</v>
      </c>
      <c r="B5" s="1743"/>
      <c r="C5" s="1743"/>
      <c r="D5" s="1743"/>
      <c r="E5" s="1743"/>
      <c r="F5" s="1743"/>
      <c r="G5" s="1743"/>
      <c r="H5" s="1743"/>
      <c r="I5" s="1743"/>
      <c r="J5" s="1743"/>
      <c r="K5" s="1743"/>
      <c r="L5" s="1743"/>
      <c r="M5" s="1743"/>
      <c r="O5" s="502"/>
    </row>
    <row r="6" spans="1:18" s="16" customFormat="1" ht="19.5" customHeight="1" x14ac:dyDescent="0.2">
      <c r="A6" s="1744" t="s">
        <v>38</v>
      </c>
      <c r="B6" s="1744"/>
      <c r="C6" s="1744"/>
      <c r="D6" s="1744"/>
      <c r="E6" s="1744"/>
      <c r="F6" s="1744"/>
      <c r="G6" s="1744"/>
      <c r="H6" s="1744"/>
      <c r="I6" s="1744"/>
      <c r="J6" s="1744"/>
      <c r="K6" s="1744"/>
      <c r="L6" s="1744"/>
      <c r="M6" s="1744"/>
    </row>
    <row r="7" spans="1:18" ht="18.75" customHeight="1" thickBot="1" x14ac:dyDescent="0.25">
      <c r="A7" s="34"/>
      <c r="B7" s="34"/>
      <c r="D7" s="1113"/>
      <c r="E7" s="152"/>
      <c r="F7" s="20"/>
      <c r="G7" s="20"/>
      <c r="H7" s="20"/>
      <c r="I7" s="1113"/>
      <c r="J7" s="1745" t="s">
        <v>49</v>
      </c>
      <c r="K7" s="1745"/>
      <c r="L7" s="1745"/>
      <c r="M7" s="1745"/>
      <c r="N7" s="288"/>
    </row>
    <row r="8" spans="1:18" ht="21" customHeight="1" thickBot="1" x14ac:dyDescent="0.25">
      <c r="A8" s="1763" t="s">
        <v>243</v>
      </c>
      <c r="B8" s="1766" t="s">
        <v>7</v>
      </c>
      <c r="C8" s="1769" t="s">
        <v>8</v>
      </c>
      <c r="D8" s="1772" t="s">
        <v>19</v>
      </c>
      <c r="E8" s="1775" t="s">
        <v>244</v>
      </c>
      <c r="F8" s="1778" t="s">
        <v>9</v>
      </c>
      <c r="G8" s="1746" t="s">
        <v>247</v>
      </c>
      <c r="H8" s="1749" t="s">
        <v>498</v>
      </c>
      <c r="I8" s="1752" t="s">
        <v>253</v>
      </c>
      <c r="J8" s="1755" t="s">
        <v>239</v>
      </c>
      <c r="K8" s="1756"/>
      <c r="L8" s="1756"/>
      <c r="M8" s="1757"/>
      <c r="N8" s="288"/>
    </row>
    <row r="9" spans="1:18" ht="15.75" customHeight="1" x14ac:dyDescent="0.2">
      <c r="A9" s="1764"/>
      <c r="B9" s="1767"/>
      <c r="C9" s="1770"/>
      <c r="D9" s="1773"/>
      <c r="E9" s="1776"/>
      <c r="F9" s="1779"/>
      <c r="G9" s="1747"/>
      <c r="H9" s="1750"/>
      <c r="I9" s="1753"/>
      <c r="J9" s="1758" t="s">
        <v>19</v>
      </c>
      <c r="K9" s="1760" t="s">
        <v>218</v>
      </c>
      <c r="L9" s="1761"/>
      <c r="M9" s="1762"/>
      <c r="N9" s="288"/>
    </row>
    <row r="10" spans="1:18" ht="107.25" customHeight="1" thickBot="1" x14ac:dyDescent="0.25">
      <c r="A10" s="1765"/>
      <c r="B10" s="1768"/>
      <c r="C10" s="1771"/>
      <c r="D10" s="1774"/>
      <c r="E10" s="1777"/>
      <c r="F10" s="1780"/>
      <c r="G10" s="1748"/>
      <c r="H10" s="1751"/>
      <c r="I10" s="1754"/>
      <c r="J10" s="1759"/>
      <c r="K10" s="1153" t="s">
        <v>248</v>
      </c>
      <c r="L10" s="86" t="s">
        <v>249</v>
      </c>
      <c r="M10" s="337" t="s">
        <v>250</v>
      </c>
      <c r="N10" s="288"/>
    </row>
    <row r="11" spans="1:18" ht="15" customHeight="1" x14ac:dyDescent="0.2">
      <c r="A11" s="1789" t="s">
        <v>43</v>
      </c>
      <c r="B11" s="1790"/>
      <c r="C11" s="1790"/>
      <c r="D11" s="1790"/>
      <c r="E11" s="1790"/>
      <c r="F11" s="1790"/>
      <c r="G11" s="1790"/>
      <c r="H11" s="1790"/>
      <c r="I11" s="1790"/>
      <c r="J11" s="1790"/>
      <c r="K11" s="1790"/>
      <c r="L11" s="1790"/>
      <c r="M11" s="1791"/>
      <c r="N11" s="288"/>
    </row>
    <row r="12" spans="1:18" ht="15.75" customHeight="1" x14ac:dyDescent="0.2">
      <c r="A12" s="1792" t="s">
        <v>23</v>
      </c>
      <c r="B12" s="1793"/>
      <c r="C12" s="1793"/>
      <c r="D12" s="1793"/>
      <c r="E12" s="1793"/>
      <c r="F12" s="1793"/>
      <c r="G12" s="1793"/>
      <c r="H12" s="1793"/>
      <c r="I12" s="1793"/>
      <c r="J12" s="1793"/>
      <c r="K12" s="1793"/>
      <c r="L12" s="1793"/>
      <c r="M12" s="1794"/>
      <c r="N12" s="288"/>
    </row>
    <row r="13" spans="1:18" ht="15.75" customHeight="1" x14ac:dyDescent="0.2">
      <c r="A13" s="153" t="s">
        <v>10</v>
      </c>
      <c r="B13" s="1795" t="s">
        <v>27</v>
      </c>
      <c r="C13" s="1796"/>
      <c r="D13" s="1796"/>
      <c r="E13" s="1796"/>
      <c r="F13" s="1796"/>
      <c r="G13" s="1796"/>
      <c r="H13" s="1796"/>
      <c r="I13" s="892"/>
      <c r="J13" s="892"/>
      <c r="K13" s="892"/>
      <c r="L13" s="892"/>
      <c r="M13" s="893"/>
    </row>
    <row r="14" spans="1:18" ht="15.75" customHeight="1" thickBot="1" x14ac:dyDescent="0.25">
      <c r="A14" s="154" t="s">
        <v>10</v>
      </c>
      <c r="B14" s="155" t="s">
        <v>10</v>
      </c>
      <c r="C14" s="1797" t="s">
        <v>46</v>
      </c>
      <c r="D14" s="1798"/>
      <c r="E14" s="1798"/>
      <c r="F14" s="1798"/>
      <c r="G14" s="1798"/>
      <c r="H14" s="894"/>
      <c r="I14" s="894"/>
      <c r="J14" s="894"/>
      <c r="K14" s="894"/>
      <c r="L14" s="894"/>
      <c r="M14" s="895"/>
    </row>
    <row r="15" spans="1:18" ht="13.5" customHeight="1" x14ac:dyDescent="0.2">
      <c r="A15" s="156" t="s">
        <v>10</v>
      </c>
      <c r="B15" s="157" t="s">
        <v>10</v>
      </c>
      <c r="C15" s="158" t="s">
        <v>10</v>
      </c>
      <c r="D15" s="1799" t="s">
        <v>35</v>
      </c>
      <c r="E15" s="159"/>
      <c r="F15" s="382" t="s">
        <v>42</v>
      </c>
      <c r="G15" s="175">
        <v>620.20000000000005</v>
      </c>
      <c r="H15" s="120"/>
      <c r="I15" s="292"/>
      <c r="J15" s="144"/>
      <c r="K15" s="11"/>
      <c r="L15" s="1104"/>
      <c r="M15" s="1073"/>
    </row>
    <row r="16" spans="1:18" ht="14.25" customHeight="1" x14ac:dyDescent="0.2">
      <c r="A16" s="153"/>
      <c r="B16" s="163"/>
      <c r="C16" s="167"/>
      <c r="D16" s="1800"/>
      <c r="E16" s="291"/>
      <c r="F16" s="38" t="s">
        <v>11</v>
      </c>
      <c r="G16" s="102">
        <v>47464.4</v>
      </c>
      <c r="H16" s="1065">
        <v>48558.2</v>
      </c>
      <c r="I16" s="1137">
        <v>47531.8</v>
      </c>
      <c r="J16" s="54"/>
      <c r="K16" s="71"/>
      <c r="L16" s="1105"/>
      <c r="M16" s="1106"/>
      <c r="O16" s="913" t="s">
        <v>11</v>
      </c>
      <c r="P16" s="914">
        <f>G22+G26+G30+G32+G39+G43+G46+G49+G51+G52+G57+G58+G59+G60+G63+G68+G71+G74+G77+G80+G83+G86+G88+G90+G87</f>
        <v>47464.400000000016</v>
      </c>
      <c r="Q16" s="914">
        <f>H22+H30+H32+H39+H46+H49+H52+H57+H60+H63+H68+H71+H74+H76+H77+H80+H83+H86+H87+H88+H90</f>
        <v>48558.200000000012</v>
      </c>
      <c r="R16" s="914">
        <f>I22+I32+I39+I46+I49+I52+I57+I60+I63+I68+I71+I74+I77+I80+I83+I86+I87+I88+I90</f>
        <v>47531.8</v>
      </c>
    </row>
    <row r="17" spans="1:18" ht="15.75" customHeight="1" x14ac:dyDescent="0.2">
      <c r="A17" s="153"/>
      <c r="B17" s="163"/>
      <c r="C17" s="167"/>
      <c r="D17" s="1115"/>
      <c r="E17" s="291"/>
      <c r="F17" s="38" t="s">
        <v>14</v>
      </c>
      <c r="G17" s="102">
        <v>65382.6</v>
      </c>
      <c r="H17" s="1010">
        <v>65363.3</v>
      </c>
      <c r="I17" s="274">
        <v>65363.3</v>
      </c>
      <c r="J17" s="54"/>
      <c r="K17" s="71"/>
      <c r="L17" s="1105"/>
      <c r="M17" s="1106"/>
      <c r="O17" s="913" t="s">
        <v>14</v>
      </c>
      <c r="P17" s="914">
        <f>G23+G25+G27+G33+G37+G40+G41+G47+G53+G61+G65+G84+G85</f>
        <v>65382.600000000006</v>
      </c>
      <c r="Q17" s="914">
        <f>H23+H27+H33+H37+H40+H41+H47+H53+H61+H65+H84+H85</f>
        <v>65363.3</v>
      </c>
      <c r="R17" s="914">
        <f>I23+I27+I33+I37+I40+I41+I47+I53+I61+I65+I84+I85</f>
        <v>65363.3</v>
      </c>
    </row>
    <row r="18" spans="1:18" ht="15.75" customHeight="1" x14ac:dyDescent="0.2">
      <c r="A18" s="153"/>
      <c r="B18" s="163"/>
      <c r="C18" s="167"/>
      <c r="D18" s="1115"/>
      <c r="E18" s="291"/>
      <c r="F18" s="38" t="s">
        <v>34</v>
      </c>
      <c r="G18" s="102">
        <v>5105.3</v>
      </c>
      <c r="H18" s="1010">
        <v>5105.5</v>
      </c>
      <c r="I18" s="1159">
        <v>5105.3</v>
      </c>
      <c r="J18" s="54"/>
      <c r="K18" s="71"/>
      <c r="L18" s="1105"/>
      <c r="M18" s="1106"/>
      <c r="O18" s="913" t="s">
        <v>34</v>
      </c>
      <c r="P18" s="914">
        <f>G24+G34+G42+G54+G62+G66+G69</f>
        <v>5105.3</v>
      </c>
      <c r="Q18" s="914">
        <f>H24+H34+H42+H54+H62+H66+H69</f>
        <v>5105.5</v>
      </c>
      <c r="R18" s="914">
        <f>I24+I34+I42+I54+I62+I66+I69</f>
        <v>5105.3</v>
      </c>
    </row>
    <row r="19" spans="1:18" ht="13.5" customHeight="1" x14ac:dyDescent="0.2">
      <c r="A19" s="153"/>
      <c r="B19" s="163"/>
      <c r="C19" s="167"/>
      <c r="D19" s="1115"/>
      <c r="E19" s="291"/>
      <c r="F19" s="38" t="s">
        <v>63</v>
      </c>
      <c r="G19" s="102">
        <v>1.4</v>
      </c>
      <c r="H19" s="88"/>
      <c r="I19" s="274"/>
      <c r="J19" s="54"/>
      <c r="K19" s="71"/>
      <c r="L19" s="1105"/>
      <c r="M19" s="1106"/>
      <c r="O19" s="913" t="s">
        <v>63</v>
      </c>
      <c r="P19" s="914">
        <f>G56</f>
        <v>1.4</v>
      </c>
      <c r="Q19" s="914"/>
      <c r="R19" s="914"/>
    </row>
    <row r="20" spans="1:18" ht="16.5" customHeight="1" x14ac:dyDescent="0.2">
      <c r="A20" s="153"/>
      <c r="B20" s="163"/>
      <c r="C20" s="167"/>
      <c r="D20" s="1115"/>
      <c r="E20" s="291"/>
      <c r="F20" s="38" t="s">
        <v>132</v>
      </c>
      <c r="G20" s="102">
        <v>95.2</v>
      </c>
      <c r="H20" s="88"/>
      <c r="I20" s="274"/>
      <c r="J20" s="54"/>
      <c r="K20" s="71"/>
      <c r="L20" s="1105"/>
      <c r="M20" s="1106"/>
      <c r="O20" s="913" t="s">
        <v>132</v>
      </c>
      <c r="P20" s="914">
        <f>G44</f>
        <v>95.2</v>
      </c>
      <c r="Q20" s="914"/>
      <c r="R20" s="914"/>
    </row>
    <row r="21" spans="1:18" ht="18.75" customHeight="1" x14ac:dyDescent="0.2">
      <c r="A21" s="153"/>
      <c r="B21" s="163"/>
      <c r="C21" s="167"/>
      <c r="D21" s="1115"/>
      <c r="E21" s="291"/>
      <c r="F21" s="1127" t="s">
        <v>65</v>
      </c>
      <c r="G21" s="1141">
        <v>675.9</v>
      </c>
      <c r="H21" s="1105"/>
      <c r="I21" s="1136"/>
      <c r="J21" s="54"/>
      <c r="K21" s="71"/>
      <c r="L21" s="1105"/>
      <c r="M21" s="1106"/>
      <c r="O21" s="913" t="s">
        <v>65</v>
      </c>
      <c r="P21" s="914">
        <f>G45</f>
        <v>675.9</v>
      </c>
      <c r="Q21" s="914"/>
      <c r="R21" s="914"/>
    </row>
    <row r="22" spans="1:18" ht="14.25" customHeight="1" x14ac:dyDescent="0.2">
      <c r="A22" s="153"/>
      <c r="B22" s="160"/>
      <c r="C22" s="161"/>
      <c r="D22" s="1781" t="s">
        <v>82</v>
      </c>
      <c r="E22" s="162" t="s">
        <v>144</v>
      </c>
      <c r="F22" s="1085" t="s">
        <v>134</v>
      </c>
      <c r="G22" s="1017">
        <v>23002.7</v>
      </c>
      <c r="H22" s="1060">
        <v>23002.7</v>
      </c>
      <c r="I22" s="1160">
        <v>23002.7</v>
      </c>
      <c r="J22" s="882" t="s">
        <v>70</v>
      </c>
      <c r="K22" s="13">
        <v>44</v>
      </c>
      <c r="L22" s="88">
        <v>42</v>
      </c>
      <c r="M22" s="122">
        <v>43</v>
      </c>
      <c r="N22" s="14"/>
      <c r="O22" s="913"/>
      <c r="P22" s="914">
        <f>SUM(P16:P21)+G15</f>
        <v>119345.00000000001</v>
      </c>
      <c r="Q22" s="914">
        <f>SUM(Q16:Q21)+H15</f>
        <v>119027.00000000001</v>
      </c>
      <c r="R22" s="914">
        <f>SUM(R16:R21)+I15</f>
        <v>118000.40000000001</v>
      </c>
    </row>
    <row r="23" spans="1:18" ht="14.25" customHeight="1" x14ac:dyDescent="0.2">
      <c r="A23" s="153"/>
      <c r="B23" s="160"/>
      <c r="C23" s="161"/>
      <c r="D23" s="1782"/>
      <c r="E23" s="135" t="s">
        <v>270</v>
      </c>
      <c r="F23" s="1085" t="s">
        <v>219</v>
      </c>
      <c r="G23" s="1161">
        <v>14312.7</v>
      </c>
      <c r="H23" s="1060">
        <v>14312.7</v>
      </c>
      <c r="I23" s="1162">
        <v>14312.7</v>
      </c>
      <c r="J23" s="91" t="s">
        <v>71</v>
      </c>
      <c r="K23" s="13">
        <v>7995</v>
      </c>
      <c r="L23" s="88">
        <v>8200</v>
      </c>
      <c r="M23" s="1114">
        <v>8300</v>
      </c>
      <c r="N23" s="14"/>
      <c r="O23" s="913"/>
      <c r="P23" s="914">
        <f>+P22-G91</f>
        <v>0</v>
      </c>
      <c r="Q23" s="914">
        <f>+Q22-H91</f>
        <v>0</v>
      </c>
      <c r="R23" s="914">
        <f>+R22-I91</f>
        <v>0</v>
      </c>
    </row>
    <row r="24" spans="1:18" ht="18" customHeight="1" x14ac:dyDescent="0.2">
      <c r="A24" s="153"/>
      <c r="B24" s="160"/>
      <c r="C24" s="161"/>
      <c r="D24" s="1782"/>
      <c r="E24" s="135"/>
      <c r="F24" s="1085" t="s">
        <v>220</v>
      </c>
      <c r="G24" s="1161">
        <v>3536.9</v>
      </c>
      <c r="H24" s="1060">
        <v>3536.9</v>
      </c>
      <c r="I24" s="1162">
        <v>3536.9</v>
      </c>
      <c r="J24" s="1801" t="s">
        <v>305</v>
      </c>
      <c r="K24" s="1803">
        <v>22.27</v>
      </c>
      <c r="L24" s="1805">
        <v>22.6</v>
      </c>
      <c r="M24" s="1807"/>
      <c r="N24" s="14"/>
      <c r="P24" s="288"/>
      <c r="Q24" s="288"/>
      <c r="R24" s="288"/>
    </row>
    <row r="25" spans="1:18" ht="12.75" customHeight="1" x14ac:dyDescent="0.2">
      <c r="A25" s="153"/>
      <c r="B25" s="163"/>
      <c r="C25" s="161"/>
      <c r="D25" s="169"/>
      <c r="E25" s="135"/>
      <c r="F25" s="1085" t="s">
        <v>219</v>
      </c>
      <c r="G25" s="1017">
        <v>19.3</v>
      </c>
      <c r="H25" s="1060"/>
      <c r="I25" s="1162"/>
      <c r="J25" s="1802"/>
      <c r="K25" s="1804"/>
      <c r="L25" s="1806"/>
      <c r="M25" s="1808"/>
      <c r="N25" s="14"/>
    </row>
    <row r="26" spans="1:18" ht="54" customHeight="1" x14ac:dyDescent="0.2">
      <c r="A26" s="153"/>
      <c r="B26" s="163"/>
      <c r="C26" s="161"/>
      <c r="D26" s="1078" t="s">
        <v>176</v>
      </c>
      <c r="E26" s="135" t="s">
        <v>269</v>
      </c>
      <c r="F26" s="1085" t="s">
        <v>134</v>
      </c>
      <c r="G26" s="1161">
        <v>9</v>
      </c>
      <c r="H26" s="1060"/>
      <c r="I26" s="1162"/>
      <c r="J26" s="882" t="s">
        <v>209</v>
      </c>
      <c r="K26" s="13">
        <v>1</v>
      </c>
      <c r="L26" s="88"/>
      <c r="M26" s="122"/>
      <c r="N26" s="14"/>
    </row>
    <row r="27" spans="1:18" ht="15.75" customHeight="1" x14ac:dyDescent="0.2">
      <c r="A27" s="153"/>
      <c r="B27" s="163"/>
      <c r="C27" s="161"/>
      <c r="D27" s="1781" t="s">
        <v>138</v>
      </c>
      <c r="E27" s="1087" t="s">
        <v>269</v>
      </c>
      <c r="F27" s="1085" t="s">
        <v>219</v>
      </c>
      <c r="G27" s="1017">
        <v>997.6</v>
      </c>
      <c r="H27" s="1060">
        <v>997.6</v>
      </c>
      <c r="I27" s="1162">
        <v>997.6</v>
      </c>
      <c r="J27" s="1072" t="s">
        <v>70</v>
      </c>
      <c r="K27" s="71">
        <v>10</v>
      </c>
      <c r="L27" s="1105">
        <v>12</v>
      </c>
      <c r="M27" s="1106">
        <v>12</v>
      </c>
      <c r="N27" s="14"/>
    </row>
    <row r="28" spans="1:18" ht="14.25" customHeight="1" x14ac:dyDescent="0.2">
      <c r="A28" s="153"/>
      <c r="B28" s="160"/>
      <c r="C28" s="161"/>
      <c r="D28" s="1782"/>
      <c r="E28" s="135"/>
      <c r="F28" s="1085"/>
      <c r="G28" s="1017"/>
      <c r="H28" s="1060"/>
      <c r="I28" s="1163"/>
      <c r="J28" s="121" t="s">
        <v>71</v>
      </c>
      <c r="K28" s="1">
        <v>499</v>
      </c>
      <c r="L28" s="1069">
        <v>550</v>
      </c>
      <c r="M28" s="1114">
        <v>550</v>
      </c>
      <c r="N28" s="14"/>
    </row>
    <row r="29" spans="1:18" ht="10.5" customHeight="1" thickBot="1" x14ac:dyDescent="0.25">
      <c r="A29" s="153"/>
      <c r="B29" s="163"/>
      <c r="C29" s="161"/>
      <c r="D29" s="1783"/>
      <c r="E29" s="135"/>
      <c r="F29" s="1085"/>
      <c r="G29" s="1017"/>
      <c r="H29" s="1060"/>
      <c r="I29" s="1162"/>
      <c r="J29" s="752"/>
      <c r="K29" s="12"/>
      <c r="L29" s="1070"/>
      <c r="M29" s="1074"/>
      <c r="N29" s="14"/>
    </row>
    <row r="30" spans="1:18" ht="29.25" customHeight="1" x14ac:dyDescent="0.2">
      <c r="A30" s="153"/>
      <c r="B30" s="163"/>
      <c r="C30" s="482"/>
      <c r="D30" s="1784" t="s">
        <v>495</v>
      </c>
      <c r="E30" s="135" t="s">
        <v>269</v>
      </c>
      <c r="F30" s="1785" t="s">
        <v>134</v>
      </c>
      <c r="G30" s="1786">
        <v>371</v>
      </c>
      <c r="H30" s="1787">
        <v>1085.5999999999999</v>
      </c>
      <c r="I30" s="1788"/>
      <c r="J30" s="483" t="s">
        <v>303</v>
      </c>
      <c r="K30" s="175">
        <v>73.8</v>
      </c>
      <c r="L30" s="138">
        <v>69.8</v>
      </c>
      <c r="M30" s="142"/>
      <c r="N30" s="14"/>
    </row>
    <row r="31" spans="1:18" ht="28.5" customHeight="1" thickBot="1" x14ac:dyDescent="0.25">
      <c r="A31" s="153"/>
      <c r="B31" s="163"/>
      <c r="C31" s="482"/>
      <c r="D31" s="1783"/>
      <c r="E31" s="135"/>
      <c r="F31" s="1785"/>
      <c r="G31" s="1786"/>
      <c r="H31" s="1787"/>
      <c r="I31" s="1788"/>
      <c r="J31" s="752" t="s">
        <v>305</v>
      </c>
      <c r="K31" s="695">
        <v>24.18</v>
      </c>
      <c r="L31" s="666">
        <v>23.01</v>
      </c>
      <c r="M31" s="1074"/>
      <c r="N31" s="14"/>
    </row>
    <row r="32" spans="1:18" ht="12.75" customHeight="1" x14ac:dyDescent="0.2">
      <c r="A32" s="165"/>
      <c r="B32" s="163"/>
      <c r="C32" s="166"/>
      <c r="D32" s="1784" t="s">
        <v>48</v>
      </c>
      <c r="E32" s="135" t="s">
        <v>269</v>
      </c>
      <c r="F32" s="1085" t="s">
        <v>134</v>
      </c>
      <c r="G32" s="1161">
        <v>1539.5</v>
      </c>
      <c r="H32" s="1060">
        <v>1539.5</v>
      </c>
      <c r="I32" s="1160">
        <v>1539.5</v>
      </c>
      <c r="J32" s="93" t="s">
        <v>70</v>
      </c>
      <c r="K32" s="71">
        <v>4</v>
      </c>
      <c r="L32" s="1105">
        <v>3</v>
      </c>
      <c r="M32" s="1106">
        <v>3</v>
      </c>
      <c r="N32" s="14"/>
    </row>
    <row r="33" spans="1:16" ht="15.75" customHeight="1" x14ac:dyDescent="0.2">
      <c r="A33" s="165"/>
      <c r="B33" s="163"/>
      <c r="C33" s="167"/>
      <c r="D33" s="1782"/>
      <c r="E33" s="135"/>
      <c r="F33" s="1085" t="s">
        <v>219</v>
      </c>
      <c r="G33" s="1161">
        <v>2049.6999999999998</v>
      </c>
      <c r="H33" s="1060">
        <v>2049.6999999999998</v>
      </c>
      <c r="I33" s="1162">
        <v>2049.6999999999998</v>
      </c>
      <c r="J33" s="1071" t="s">
        <v>71</v>
      </c>
      <c r="K33" s="1">
        <v>1233</v>
      </c>
      <c r="L33" s="1069">
        <v>959</v>
      </c>
      <c r="M33" s="1114">
        <v>960</v>
      </c>
      <c r="N33" s="14"/>
    </row>
    <row r="34" spans="1:16" ht="15.75" customHeight="1" x14ac:dyDescent="0.2">
      <c r="A34" s="165"/>
      <c r="B34" s="163"/>
      <c r="C34" s="167"/>
      <c r="D34" s="1782"/>
      <c r="E34" s="1087"/>
      <c r="F34" s="1085" t="s">
        <v>220</v>
      </c>
      <c r="G34" s="1161">
        <v>331.7</v>
      </c>
      <c r="H34" s="1060">
        <v>331.7</v>
      </c>
      <c r="I34" s="1162">
        <v>331.7</v>
      </c>
      <c r="J34" s="121" t="s">
        <v>123</v>
      </c>
      <c r="K34" s="1">
        <v>854</v>
      </c>
      <c r="L34" s="1069">
        <v>752</v>
      </c>
      <c r="M34" s="1114">
        <v>760</v>
      </c>
      <c r="N34" s="14"/>
    </row>
    <row r="35" spans="1:16" ht="30.75" customHeight="1" x14ac:dyDescent="0.2">
      <c r="A35" s="168"/>
      <c r="B35" s="163"/>
      <c r="C35" s="167"/>
      <c r="D35" s="1078"/>
      <c r="E35" s="135"/>
      <c r="F35" s="1085"/>
      <c r="G35" s="1161"/>
      <c r="H35" s="1060"/>
      <c r="I35" s="1162"/>
      <c r="J35" s="882" t="s">
        <v>303</v>
      </c>
      <c r="K35" s="102">
        <v>4.4000000000000004</v>
      </c>
      <c r="L35" s="88"/>
      <c r="M35" s="122"/>
      <c r="N35" s="14"/>
    </row>
    <row r="36" spans="1:16" ht="28.5" customHeight="1" x14ac:dyDescent="0.2">
      <c r="A36" s="168"/>
      <c r="B36" s="163"/>
      <c r="C36" s="167"/>
      <c r="D36" s="1078"/>
      <c r="E36" s="135"/>
      <c r="F36" s="1085"/>
      <c r="G36" s="1161"/>
      <c r="H36" s="1060"/>
      <c r="I36" s="1162"/>
      <c r="J36" s="1096" t="s">
        <v>305</v>
      </c>
      <c r="K36" s="451">
        <v>1.43</v>
      </c>
      <c r="L36" s="1105"/>
      <c r="M36" s="1106"/>
      <c r="N36" s="14"/>
    </row>
    <row r="37" spans="1:16" ht="16.899999999999999" customHeight="1" x14ac:dyDescent="0.2">
      <c r="A37" s="168"/>
      <c r="B37" s="163"/>
      <c r="C37" s="167"/>
      <c r="D37" s="1781" t="s">
        <v>152</v>
      </c>
      <c r="E37" s="135" t="s">
        <v>269</v>
      </c>
      <c r="F37" s="1085" t="s">
        <v>219</v>
      </c>
      <c r="G37" s="1017">
        <v>234</v>
      </c>
      <c r="H37" s="1060">
        <v>234</v>
      </c>
      <c r="I37" s="1162">
        <v>234</v>
      </c>
      <c r="J37" s="1071" t="s">
        <v>70</v>
      </c>
      <c r="K37" s="1">
        <v>2</v>
      </c>
      <c r="L37" s="1069">
        <v>2</v>
      </c>
      <c r="M37" s="1114">
        <v>2</v>
      </c>
      <c r="N37" s="1813"/>
    </row>
    <row r="38" spans="1:16" ht="15.75" customHeight="1" thickBot="1" x14ac:dyDescent="0.25">
      <c r="A38" s="168"/>
      <c r="B38" s="163"/>
      <c r="C38" s="167"/>
      <c r="D38" s="1783"/>
      <c r="E38" s="1087"/>
      <c r="F38" s="1085"/>
      <c r="G38" s="1161"/>
      <c r="H38" s="1060"/>
      <c r="I38" s="1162"/>
      <c r="J38" s="897" t="s">
        <v>71</v>
      </c>
      <c r="K38" s="324">
        <v>110</v>
      </c>
      <c r="L38" s="87">
        <v>110</v>
      </c>
      <c r="M38" s="676">
        <v>110</v>
      </c>
      <c r="N38" s="1813"/>
    </row>
    <row r="39" spans="1:16" ht="15.75" customHeight="1" x14ac:dyDescent="0.2">
      <c r="A39" s="168"/>
      <c r="B39" s="160"/>
      <c r="C39" s="167"/>
      <c r="D39" s="1784" t="s">
        <v>83</v>
      </c>
      <c r="E39" s="135" t="s">
        <v>269</v>
      </c>
      <c r="F39" s="1085" t="s">
        <v>134</v>
      </c>
      <c r="G39" s="1161">
        <v>10307.299999999999</v>
      </c>
      <c r="H39" s="1060">
        <v>11000</v>
      </c>
      <c r="I39" s="1166">
        <v>11000</v>
      </c>
      <c r="J39" s="483" t="s">
        <v>70</v>
      </c>
      <c r="K39" s="48">
        <v>32</v>
      </c>
      <c r="L39" s="120">
        <v>32</v>
      </c>
      <c r="M39" s="142">
        <v>32</v>
      </c>
      <c r="N39" s="14"/>
    </row>
    <row r="40" spans="1:16" ht="15.75" customHeight="1" x14ac:dyDescent="0.2">
      <c r="A40" s="168"/>
      <c r="B40" s="160"/>
      <c r="C40" s="167"/>
      <c r="D40" s="1782"/>
      <c r="E40" s="135"/>
      <c r="F40" s="1085" t="s">
        <v>219</v>
      </c>
      <c r="G40" s="1161">
        <v>41203.5</v>
      </c>
      <c r="H40" s="1060">
        <v>41203.5</v>
      </c>
      <c r="I40" s="1160">
        <v>41203.5</v>
      </c>
      <c r="J40" s="121" t="s">
        <v>71</v>
      </c>
      <c r="K40" s="13">
        <v>18957</v>
      </c>
      <c r="L40" s="88">
        <v>19140</v>
      </c>
      <c r="M40" s="122">
        <v>19140</v>
      </c>
      <c r="N40" s="14"/>
    </row>
    <row r="41" spans="1:16" ht="15.75" customHeight="1" x14ac:dyDescent="0.2">
      <c r="A41" s="168"/>
      <c r="B41" s="160"/>
      <c r="C41" s="167"/>
      <c r="D41" s="1782"/>
      <c r="E41" s="135"/>
      <c r="F41" s="1085" t="s">
        <v>219</v>
      </c>
      <c r="G41" s="1161">
        <v>1472.9</v>
      </c>
      <c r="H41" s="1060">
        <v>1472.9</v>
      </c>
      <c r="I41" s="1160">
        <v>1472.9</v>
      </c>
      <c r="J41" s="121" t="s">
        <v>123</v>
      </c>
      <c r="K41" s="1">
        <v>18805</v>
      </c>
      <c r="L41" s="1069">
        <v>19000</v>
      </c>
      <c r="M41" s="1114">
        <v>19000</v>
      </c>
      <c r="N41" s="14"/>
    </row>
    <row r="42" spans="1:16" ht="6" customHeight="1" x14ac:dyDescent="0.2">
      <c r="A42" s="168"/>
      <c r="B42" s="160"/>
      <c r="C42" s="167"/>
      <c r="D42" s="881"/>
      <c r="E42" s="135"/>
      <c r="F42" s="1085" t="s">
        <v>220</v>
      </c>
      <c r="G42" s="1017">
        <v>826.3</v>
      </c>
      <c r="H42" s="1060">
        <v>826.3</v>
      </c>
      <c r="I42" s="1162">
        <v>826.3</v>
      </c>
      <c r="J42" s="93"/>
      <c r="K42" s="452"/>
      <c r="L42" s="89"/>
      <c r="M42" s="1121"/>
      <c r="N42" s="14"/>
    </row>
    <row r="43" spans="1:16" ht="15.6" customHeight="1" x14ac:dyDescent="0.2">
      <c r="A43" s="168"/>
      <c r="B43" s="160"/>
      <c r="C43" s="167"/>
      <c r="D43" s="1781" t="s">
        <v>505</v>
      </c>
      <c r="E43" s="135" t="s">
        <v>269</v>
      </c>
      <c r="F43" s="1085" t="s">
        <v>134</v>
      </c>
      <c r="G43" s="1161">
        <v>119.4</v>
      </c>
      <c r="H43" s="1060"/>
      <c r="I43" s="1160"/>
      <c r="J43" s="54" t="s">
        <v>70</v>
      </c>
      <c r="K43" s="71">
        <v>6</v>
      </c>
      <c r="L43" s="1015"/>
      <c r="M43" s="659"/>
      <c r="N43" s="1813"/>
      <c r="O43" s="1814"/>
      <c r="P43" s="1814"/>
    </row>
    <row r="44" spans="1:16" ht="15.6" customHeight="1" x14ac:dyDescent="0.2">
      <c r="A44" s="168"/>
      <c r="B44" s="160"/>
      <c r="C44" s="167"/>
      <c r="D44" s="1782"/>
      <c r="E44" s="135"/>
      <c r="F44" s="1085" t="s">
        <v>224</v>
      </c>
      <c r="G44" s="1161">
        <v>95.2</v>
      </c>
      <c r="H44" s="1060"/>
      <c r="I44" s="1160"/>
      <c r="J44" s="54"/>
      <c r="K44" s="71"/>
      <c r="L44" s="1105"/>
      <c r="M44" s="1106"/>
      <c r="N44" s="1813"/>
      <c r="O44" s="1814"/>
      <c r="P44" s="1814"/>
    </row>
    <row r="45" spans="1:16" ht="13.5" customHeight="1" thickBot="1" x14ac:dyDescent="0.25">
      <c r="A45" s="168"/>
      <c r="B45" s="160"/>
      <c r="C45" s="167"/>
      <c r="D45" s="1782"/>
      <c r="E45" s="135"/>
      <c r="F45" s="1085" t="s">
        <v>223</v>
      </c>
      <c r="G45" s="1017">
        <v>675.9</v>
      </c>
      <c r="H45" s="1060"/>
      <c r="I45" s="1160"/>
      <c r="J45" s="93"/>
      <c r="K45" s="2"/>
      <c r="L45" s="89"/>
      <c r="M45" s="1121"/>
      <c r="N45" s="1813"/>
      <c r="O45" s="1814"/>
      <c r="P45" s="1814"/>
    </row>
    <row r="46" spans="1:16" ht="42" customHeight="1" thickBot="1" x14ac:dyDescent="0.25">
      <c r="A46" s="168"/>
      <c r="B46" s="160"/>
      <c r="C46" s="167"/>
      <c r="D46" s="467" t="s">
        <v>139</v>
      </c>
      <c r="E46" s="135" t="s">
        <v>269</v>
      </c>
      <c r="F46" s="1085" t="s">
        <v>134</v>
      </c>
      <c r="G46" s="1161">
        <v>13.9</v>
      </c>
      <c r="H46" s="1060">
        <v>13.9</v>
      </c>
      <c r="I46" s="1160">
        <v>13.9</v>
      </c>
      <c r="J46" s="483" t="s">
        <v>70</v>
      </c>
      <c r="K46" s="48">
        <v>4</v>
      </c>
      <c r="L46" s="120">
        <v>4</v>
      </c>
      <c r="M46" s="142">
        <v>4</v>
      </c>
      <c r="N46" s="14"/>
    </row>
    <row r="47" spans="1:16" ht="20.25" customHeight="1" x14ac:dyDescent="0.2">
      <c r="A47" s="168"/>
      <c r="B47" s="160"/>
      <c r="C47" s="167"/>
      <c r="D47" s="1784" t="s">
        <v>196</v>
      </c>
      <c r="E47" s="1087" t="s">
        <v>269</v>
      </c>
      <c r="F47" s="1085" t="s">
        <v>219</v>
      </c>
      <c r="G47" s="1161">
        <v>3598.6</v>
      </c>
      <c r="H47" s="1060">
        <v>3598.6</v>
      </c>
      <c r="I47" s="1162">
        <v>3598.6</v>
      </c>
      <c r="J47" s="483" t="s">
        <v>70</v>
      </c>
      <c r="K47" s="48">
        <v>7</v>
      </c>
      <c r="L47" s="120">
        <v>9</v>
      </c>
      <c r="M47" s="142">
        <v>9</v>
      </c>
      <c r="N47" s="14"/>
    </row>
    <row r="48" spans="1:16" ht="21.75" customHeight="1" thickBot="1" x14ac:dyDescent="0.25">
      <c r="A48" s="168"/>
      <c r="B48" s="160"/>
      <c r="C48" s="167"/>
      <c r="D48" s="1782"/>
      <c r="E48" s="1087" t="s">
        <v>270</v>
      </c>
      <c r="F48" s="1085"/>
      <c r="G48" s="1161"/>
      <c r="H48" s="1060"/>
      <c r="I48" s="1162"/>
      <c r="J48" s="121" t="s">
        <v>71</v>
      </c>
      <c r="K48" s="1">
        <v>1447</v>
      </c>
      <c r="L48" s="1069">
        <v>1540</v>
      </c>
      <c r="M48" s="1114">
        <v>1540</v>
      </c>
      <c r="N48" s="14"/>
    </row>
    <row r="49" spans="1:14" ht="21.75" customHeight="1" x14ac:dyDescent="0.2">
      <c r="A49" s="168"/>
      <c r="B49" s="160"/>
      <c r="C49" s="167"/>
      <c r="D49" s="1784" t="s">
        <v>119</v>
      </c>
      <c r="E49" s="135" t="s">
        <v>269</v>
      </c>
      <c r="F49" s="1085" t="s">
        <v>134</v>
      </c>
      <c r="G49" s="1161">
        <v>44.8</v>
      </c>
      <c r="H49" s="1060">
        <v>44.7</v>
      </c>
      <c r="I49" s="1162">
        <v>44.7</v>
      </c>
      <c r="J49" s="1820" t="s">
        <v>104</v>
      </c>
      <c r="K49" s="11">
        <v>1877</v>
      </c>
      <c r="L49" s="1104">
        <v>1900</v>
      </c>
      <c r="M49" s="1809">
        <v>1950</v>
      </c>
      <c r="N49" s="14"/>
    </row>
    <row r="50" spans="1:14" s="170" customFormat="1" ht="21.75" customHeight="1" thickBot="1" x14ac:dyDescent="0.25">
      <c r="A50" s="153"/>
      <c r="B50" s="160"/>
      <c r="C50" s="166"/>
      <c r="D50" s="1783"/>
      <c r="E50" s="136"/>
      <c r="F50" s="1085"/>
      <c r="G50" s="1017"/>
      <c r="H50" s="1060"/>
      <c r="I50" s="1162"/>
      <c r="J50" s="1821"/>
      <c r="K50" s="12"/>
      <c r="L50" s="1070"/>
      <c r="M50" s="1810"/>
      <c r="N50" s="282"/>
    </row>
    <row r="51" spans="1:14" s="170" customFormat="1" ht="42" customHeight="1" thickBot="1" x14ac:dyDescent="0.25">
      <c r="A51" s="153"/>
      <c r="B51" s="160"/>
      <c r="C51" s="166"/>
      <c r="D51" s="467" t="s">
        <v>273</v>
      </c>
      <c r="E51" s="136" t="s">
        <v>274</v>
      </c>
      <c r="F51" s="1085" t="s">
        <v>134</v>
      </c>
      <c r="G51" s="1161">
        <v>361.4</v>
      </c>
      <c r="H51" s="1060"/>
      <c r="I51" s="1162"/>
      <c r="J51" s="1096" t="s">
        <v>104</v>
      </c>
      <c r="K51" s="71">
        <v>1960</v>
      </c>
      <c r="L51" s="1105"/>
      <c r="M51" s="1106"/>
      <c r="N51" s="282"/>
    </row>
    <row r="52" spans="1:14" ht="15.6" customHeight="1" x14ac:dyDescent="0.2">
      <c r="A52" s="165"/>
      <c r="B52" s="160"/>
      <c r="C52" s="167"/>
      <c r="D52" s="1784" t="s">
        <v>197</v>
      </c>
      <c r="E52" s="135" t="s">
        <v>269</v>
      </c>
      <c r="F52" s="1085" t="s">
        <v>134</v>
      </c>
      <c r="G52" s="1161">
        <v>8515.2999999999993</v>
      </c>
      <c r="H52" s="1060">
        <v>8527.2999999999993</v>
      </c>
      <c r="I52" s="1167">
        <v>8527.2999999999993</v>
      </c>
      <c r="J52" s="483" t="s">
        <v>70</v>
      </c>
      <c r="K52" s="48">
        <v>6</v>
      </c>
      <c r="L52" s="120">
        <v>6</v>
      </c>
      <c r="M52" s="142">
        <v>6</v>
      </c>
      <c r="N52" s="14"/>
    </row>
    <row r="53" spans="1:14" ht="15.6" customHeight="1" x14ac:dyDescent="0.2">
      <c r="A53" s="165"/>
      <c r="B53" s="160"/>
      <c r="C53" s="167"/>
      <c r="D53" s="1782"/>
      <c r="E53" s="137"/>
      <c r="F53" s="1085" t="s">
        <v>219</v>
      </c>
      <c r="G53" s="1161">
        <v>164.4</v>
      </c>
      <c r="H53" s="1060">
        <v>164.4</v>
      </c>
      <c r="I53" s="1162">
        <v>164.4</v>
      </c>
      <c r="J53" s="121" t="s">
        <v>71</v>
      </c>
      <c r="K53" s="1">
        <v>4309</v>
      </c>
      <c r="L53" s="1069">
        <v>4500</v>
      </c>
      <c r="M53" s="122">
        <v>4500</v>
      </c>
      <c r="N53" s="14"/>
    </row>
    <row r="54" spans="1:14" ht="12.75" customHeight="1" x14ac:dyDescent="0.2">
      <c r="A54" s="165"/>
      <c r="B54" s="160"/>
      <c r="C54" s="167"/>
      <c r="D54" s="1782"/>
      <c r="E54" s="137"/>
      <c r="F54" s="1085" t="s">
        <v>220</v>
      </c>
      <c r="G54" s="1161">
        <v>322.8</v>
      </c>
      <c r="H54" s="1060">
        <v>323</v>
      </c>
      <c r="I54" s="1162">
        <v>322.8</v>
      </c>
      <c r="J54" s="1801" t="s">
        <v>210</v>
      </c>
      <c r="K54" s="1">
        <v>180</v>
      </c>
      <c r="L54" s="1069">
        <v>170</v>
      </c>
      <c r="M54" s="1114">
        <v>170</v>
      </c>
      <c r="N54" s="14"/>
    </row>
    <row r="55" spans="1:14" ht="4.5" customHeight="1" x14ac:dyDescent="0.2">
      <c r="A55" s="165"/>
      <c r="B55" s="160"/>
      <c r="C55" s="167"/>
      <c r="D55" s="1782"/>
      <c r="E55" s="137"/>
      <c r="F55" s="1085"/>
      <c r="G55" s="1017"/>
      <c r="H55" s="1060"/>
      <c r="I55" s="1162"/>
      <c r="J55" s="1812"/>
      <c r="K55" s="71"/>
      <c r="L55" s="1105"/>
      <c r="M55" s="1106"/>
      <c r="N55" s="14"/>
    </row>
    <row r="56" spans="1:14" ht="13.5" customHeight="1" x14ac:dyDescent="0.2">
      <c r="A56" s="165"/>
      <c r="B56" s="160"/>
      <c r="C56" s="167"/>
      <c r="D56" s="1811"/>
      <c r="E56" s="137"/>
      <c r="F56" s="1085" t="s">
        <v>221</v>
      </c>
      <c r="G56" s="1161">
        <v>1.4</v>
      </c>
      <c r="H56" s="1060"/>
      <c r="I56" s="1162"/>
      <c r="J56" s="1802"/>
      <c r="K56" s="2"/>
      <c r="L56" s="89"/>
      <c r="M56" s="1121"/>
      <c r="N56" s="14"/>
    </row>
    <row r="57" spans="1:14" ht="29.25" customHeight="1" x14ac:dyDescent="0.2">
      <c r="A57" s="165"/>
      <c r="B57" s="160"/>
      <c r="C57" s="167"/>
      <c r="D57" s="1083" t="s">
        <v>275</v>
      </c>
      <c r="E57" s="164" t="s">
        <v>274</v>
      </c>
      <c r="F57" s="1085" t="s">
        <v>134</v>
      </c>
      <c r="G57" s="1161">
        <v>35.299999999999997</v>
      </c>
      <c r="H57" s="1060">
        <v>32.4</v>
      </c>
      <c r="I57" s="1162">
        <v>53</v>
      </c>
      <c r="J57" s="882" t="s">
        <v>276</v>
      </c>
      <c r="K57" s="13">
        <v>74</v>
      </c>
      <c r="L57" s="88">
        <v>96</v>
      </c>
      <c r="M57" s="122">
        <v>65</v>
      </c>
      <c r="N57" s="14"/>
    </row>
    <row r="58" spans="1:14" ht="40.5" customHeight="1" x14ac:dyDescent="0.2">
      <c r="A58" s="165"/>
      <c r="B58" s="160"/>
      <c r="C58" s="167"/>
      <c r="D58" s="76" t="s">
        <v>508</v>
      </c>
      <c r="E58" s="135" t="s">
        <v>274</v>
      </c>
      <c r="F58" s="1085" t="s">
        <v>134</v>
      </c>
      <c r="G58" s="1161">
        <v>43.9</v>
      </c>
      <c r="H58" s="1060"/>
      <c r="I58" s="1162"/>
      <c r="J58" s="1072" t="s">
        <v>302</v>
      </c>
      <c r="K58" s="2">
        <v>33</v>
      </c>
      <c r="L58" s="89"/>
      <c r="M58" s="1121"/>
      <c r="N58" s="14"/>
    </row>
    <row r="59" spans="1:14" ht="28.5" customHeight="1" thickBot="1" x14ac:dyDescent="0.25">
      <c r="A59" s="165"/>
      <c r="B59" s="160"/>
      <c r="C59" s="167"/>
      <c r="D59" s="1078" t="s">
        <v>277</v>
      </c>
      <c r="E59" s="135" t="s">
        <v>274</v>
      </c>
      <c r="F59" s="1085" t="s">
        <v>134</v>
      </c>
      <c r="G59" s="1161">
        <v>31.6</v>
      </c>
      <c r="H59" s="1060"/>
      <c r="I59" s="1162"/>
      <c r="J59" s="1096" t="s">
        <v>297</v>
      </c>
      <c r="K59" s="71">
        <v>2</v>
      </c>
      <c r="L59" s="1105"/>
      <c r="M59" s="1106"/>
      <c r="N59" s="14"/>
    </row>
    <row r="60" spans="1:14" ht="17.25" customHeight="1" x14ac:dyDescent="0.2">
      <c r="A60" s="165"/>
      <c r="B60" s="160"/>
      <c r="C60" s="167"/>
      <c r="D60" s="1815" t="s">
        <v>198</v>
      </c>
      <c r="E60" s="140" t="s">
        <v>258</v>
      </c>
      <c r="F60" s="1085" t="s">
        <v>134</v>
      </c>
      <c r="G60" s="1017">
        <v>433.9</v>
      </c>
      <c r="H60" s="1060">
        <v>433.9</v>
      </c>
      <c r="I60" s="1160">
        <v>433.9</v>
      </c>
      <c r="J60" s="144" t="s">
        <v>168</v>
      </c>
      <c r="K60" s="11">
        <v>10000</v>
      </c>
      <c r="L60" s="1104">
        <v>10000</v>
      </c>
      <c r="M60" s="1073">
        <v>10000</v>
      </c>
      <c r="N60" s="14"/>
    </row>
    <row r="61" spans="1:14" ht="26.25" customHeight="1" x14ac:dyDescent="0.2">
      <c r="A61" s="165"/>
      <c r="B61" s="160"/>
      <c r="C61" s="167"/>
      <c r="D61" s="1816"/>
      <c r="E61" s="135" t="s">
        <v>269</v>
      </c>
      <c r="F61" s="1085" t="s">
        <v>219</v>
      </c>
      <c r="G61" s="1161">
        <v>884.5</v>
      </c>
      <c r="H61" s="1060">
        <v>884.5</v>
      </c>
      <c r="I61" s="1162">
        <v>884.5</v>
      </c>
      <c r="J61" s="882" t="s">
        <v>145</v>
      </c>
      <c r="K61" s="13">
        <v>1</v>
      </c>
      <c r="L61" s="88">
        <v>1</v>
      </c>
      <c r="M61" s="122"/>
      <c r="N61" s="14"/>
    </row>
    <row r="62" spans="1:14" ht="20.25" customHeight="1" thickBot="1" x14ac:dyDescent="0.25">
      <c r="A62" s="165"/>
      <c r="B62" s="160"/>
      <c r="C62" s="167"/>
      <c r="D62" s="1816"/>
      <c r="E62" s="135" t="s">
        <v>270</v>
      </c>
      <c r="F62" s="1085" t="s">
        <v>220</v>
      </c>
      <c r="G62" s="1161">
        <v>18</v>
      </c>
      <c r="H62" s="1060">
        <v>18</v>
      </c>
      <c r="I62" s="1162">
        <v>18</v>
      </c>
      <c r="J62" s="1079" t="s">
        <v>227</v>
      </c>
      <c r="K62" s="12">
        <v>1</v>
      </c>
      <c r="L62" s="1070">
        <v>1</v>
      </c>
      <c r="M62" s="122"/>
      <c r="N62" s="14"/>
    </row>
    <row r="63" spans="1:14" ht="16.149999999999999" customHeight="1" x14ac:dyDescent="0.2">
      <c r="A63" s="171"/>
      <c r="B63" s="163"/>
      <c r="C63" s="161"/>
      <c r="D63" s="1815" t="s">
        <v>87</v>
      </c>
      <c r="E63" s="135" t="s">
        <v>269</v>
      </c>
      <c r="F63" s="1785" t="s">
        <v>134</v>
      </c>
      <c r="G63" s="1818">
        <v>673</v>
      </c>
      <c r="H63" s="1787">
        <v>673</v>
      </c>
      <c r="I63" s="1819">
        <v>673</v>
      </c>
      <c r="J63" s="483" t="s">
        <v>71</v>
      </c>
      <c r="K63" s="132">
        <v>77</v>
      </c>
      <c r="L63" s="120">
        <v>77</v>
      </c>
      <c r="M63" s="142">
        <v>77</v>
      </c>
      <c r="N63" s="14"/>
    </row>
    <row r="64" spans="1:14" ht="16.149999999999999" customHeight="1" x14ac:dyDescent="0.2">
      <c r="A64" s="171"/>
      <c r="B64" s="163"/>
      <c r="C64" s="161"/>
      <c r="D64" s="1816"/>
      <c r="E64" s="135" t="s">
        <v>270</v>
      </c>
      <c r="F64" s="1785"/>
      <c r="G64" s="1818"/>
      <c r="H64" s="1787"/>
      <c r="I64" s="1819"/>
      <c r="J64" s="93" t="s">
        <v>168</v>
      </c>
      <c r="K64" s="219">
        <v>150</v>
      </c>
      <c r="L64" s="89">
        <v>160</v>
      </c>
      <c r="M64" s="1121">
        <v>160</v>
      </c>
      <c r="N64" s="14"/>
    </row>
    <row r="65" spans="1:14" ht="15.6" customHeight="1" x14ac:dyDescent="0.2">
      <c r="A65" s="171"/>
      <c r="B65" s="163"/>
      <c r="C65" s="161"/>
      <c r="D65" s="1816"/>
      <c r="E65" s="279"/>
      <c r="F65" s="1085" t="s">
        <v>219</v>
      </c>
      <c r="G65" s="1161">
        <v>247</v>
      </c>
      <c r="H65" s="1060">
        <v>247</v>
      </c>
      <c r="I65" s="1160">
        <v>247</v>
      </c>
      <c r="J65" s="1801" t="s">
        <v>303</v>
      </c>
      <c r="K65" s="85">
        <v>2</v>
      </c>
      <c r="L65" s="1105"/>
      <c r="M65" s="1106"/>
      <c r="N65" s="14"/>
    </row>
    <row r="66" spans="1:14" ht="13.5" customHeight="1" x14ac:dyDescent="0.2">
      <c r="A66" s="171"/>
      <c r="B66" s="163"/>
      <c r="C66" s="161"/>
      <c r="D66" s="1816"/>
      <c r="E66" s="279"/>
      <c r="F66" s="1085" t="s">
        <v>220</v>
      </c>
      <c r="G66" s="1161">
        <v>39.6</v>
      </c>
      <c r="H66" s="1060">
        <v>39.6</v>
      </c>
      <c r="I66" s="1162">
        <v>39.6</v>
      </c>
      <c r="J66" s="1802"/>
      <c r="K66" s="219"/>
      <c r="L66" s="89"/>
      <c r="M66" s="1121"/>
      <c r="N66" s="14"/>
    </row>
    <row r="67" spans="1:14" ht="27" customHeight="1" thickBot="1" x14ac:dyDescent="0.25">
      <c r="A67" s="171"/>
      <c r="B67" s="163"/>
      <c r="C67" s="161"/>
      <c r="D67" s="1817"/>
      <c r="E67" s="279"/>
      <c r="F67" s="1085"/>
      <c r="G67" s="1161"/>
      <c r="H67" s="1060"/>
      <c r="I67" s="1162"/>
      <c r="J67" s="752" t="s">
        <v>305</v>
      </c>
      <c r="K67" s="906">
        <v>0.1</v>
      </c>
      <c r="L67" s="87"/>
      <c r="M67" s="676"/>
      <c r="N67" s="14"/>
    </row>
    <row r="68" spans="1:14" ht="41.25" customHeight="1" x14ac:dyDescent="0.2">
      <c r="A68" s="171"/>
      <c r="B68" s="163"/>
      <c r="C68" s="161"/>
      <c r="D68" s="1080" t="s">
        <v>88</v>
      </c>
      <c r="E68" s="135" t="s">
        <v>269</v>
      </c>
      <c r="F68" s="1085" t="s">
        <v>134</v>
      </c>
      <c r="G68" s="1161">
        <v>298.3</v>
      </c>
      <c r="H68" s="1060">
        <v>298.3</v>
      </c>
      <c r="I68" s="1160">
        <v>298.3</v>
      </c>
      <c r="J68" s="93" t="s">
        <v>177</v>
      </c>
      <c r="K68" s="2">
        <v>2100</v>
      </c>
      <c r="L68" s="89">
        <v>2190</v>
      </c>
      <c r="M68" s="1121">
        <v>2190</v>
      </c>
      <c r="N68" s="14"/>
    </row>
    <row r="69" spans="1:14" ht="38.25" customHeight="1" x14ac:dyDescent="0.2">
      <c r="A69" s="171"/>
      <c r="B69" s="163"/>
      <c r="C69" s="161"/>
      <c r="D69" s="1080"/>
      <c r="E69" s="864"/>
      <c r="F69" s="1085" t="s">
        <v>220</v>
      </c>
      <c r="G69" s="1161">
        <v>30</v>
      </c>
      <c r="H69" s="1060">
        <v>30</v>
      </c>
      <c r="I69" s="1162">
        <v>30</v>
      </c>
      <c r="J69" s="91" t="s">
        <v>306</v>
      </c>
      <c r="K69" s="71">
        <v>85</v>
      </c>
      <c r="L69" s="1105">
        <v>90</v>
      </c>
      <c r="M69" s="1106">
        <v>90</v>
      </c>
      <c r="N69" s="14"/>
    </row>
    <row r="70" spans="1:14" ht="30" customHeight="1" thickBot="1" x14ac:dyDescent="0.25">
      <c r="A70" s="171"/>
      <c r="B70" s="163"/>
      <c r="C70" s="161"/>
      <c r="D70" s="1080"/>
      <c r="E70" s="141"/>
      <c r="F70" s="1085"/>
      <c r="G70" s="1017"/>
      <c r="H70" s="1060"/>
      <c r="I70" s="1162"/>
      <c r="J70" s="121" t="s">
        <v>73</v>
      </c>
      <c r="K70" s="1">
        <v>12500</v>
      </c>
      <c r="L70" s="1069">
        <v>12000</v>
      </c>
      <c r="M70" s="1114">
        <v>12000</v>
      </c>
      <c r="N70" s="14"/>
    </row>
    <row r="71" spans="1:14" ht="30.75" customHeight="1" x14ac:dyDescent="0.2">
      <c r="A71" s="153"/>
      <c r="B71" s="163"/>
      <c r="C71" s="161"/>
      <c r="D71" s="1815" t="s">
        <v>105</v>
      </c>
      <c r="E71" s="1111" t="s">
        <v>291</v>
      </c>
      <c r="F71" s="1785" t="s">
        <v>134</v>
      </c>
      <c r="G71" s="1786">
        <v>9.9</v>
      </c>
      <c r="H71" s="1787">
        <v>9.9</v>
      </c>
      <c r="I71" s="1788">
        <v>9.9</v>
      </c>
      <c r="J71" s="483" t="s">
        <v>307</v>
      </c>
      <c r="K71" s="48">
        <v>50</v>
      </c>
      <c r="L71" s="120">
        <v>50</v>
      </c>
      <c r="M71" s="142">
        <v>50</v>
      </c>
      <c r="N71" s="14"/>
    </row>
    <row r="72" spans="1:14" ht="30.75" customHeight="1" thickBot="1" x14ac:dyDescent="0.25">
      <c r="A72" s="153"/>
      <c r="B72" s="163"/>
      <c r="C72" s="161"/>
      <c r="D72" s="1817"/>
      <c r="E72" s="1112" t="s">
        <v>270</v>
      </c>
      <c r="F72" s="1785"/>
      <c r="G72" s="1786"/>
      <c r="H72" s="1787"/>
      <c r="I72" s="1788"/>
      <c r="J72" s="93" t="s">
        <v>146</v>
      </c>
      <c r="K72" s="2">
        <v>34</v>
      </c>
      <c r="L72" s="89">
        <v>34</v>
      </c>
      <c r="M72" s="1121">
        <v>34</v>
      </c>
      <c r="N72" s="14"/>
    </row>
    <row r="73" spans="1:14" ht="42" customHeight="1" x14ac:dyDescent="0.2">
      <c r="A73" s="153"/>
      <c r="B73" s="163"/>
      <c r="C73" s="161"/>
      <c r="D73" s="1097" t="s">
        <v>496</v>
      </c>
      <c r="E73" s="1087" t="s">
        <v>270</v>
      </c>
      <c r="F73" s="1085"/>
      <c r="G73" s="1161"/>
      <c r="H73" s="1060"/>
      <c r="I73" s="1162"/>
      <c r="J73" s="481" t="s">
        <v>72</v>
      </c>
      <c r="K73" s="48">
        <v>190</v>
      </c>
      <c r="L73" s="120">
        <v>210</v>
      </c>
      <c r="M73" s="142"/>
      <c r="N73" s="14"/>
    </row>
    <row r="74" spans="1:14" ht="18.75" customHeight="1" x14ac:dyDescent="0.2">
      <c r="A74" s="153"/>
      <c r="B74" s="163"/>
      <c r="C74" s="161"/>
      <c r="D74" s="1082" t="s">
        <v>137</v>
      </c>
      <c r="E74" s="1822" t="s">
        <v>326</v>
      </c>
      <c r="F74" s="1085" t="s">
        <v>134</v>
      </c>
      <c r="G74" s="1161">
        <v>135.4</v>
      </c>
      <c r="H74" s="1060">
        <v>148.69999999999999</v>
      </c>
      <c r="I74" s="1162">
        <v>159.80000000000001</v>
      </c>
      <c r="J74" s="882" t="s">
        <v>70</v>
      </c>
      <c r="K74" s="13">
        <v>2</v>
      </c>
      <c r="L74" s="88">
        <v>2</v>
      </c>
      <c r="M74" s="122">
        <v>1</v>
      </c>
      <c r="N74" s="14"/>
    </row>
    <row r="75" spans="1:14" ht="18.75" customHeight="1" x14ac:dyDescent="0.2">
      <c r="A75" s="153"/>
      <c r="B75" s="163"/>
      <c r="C75" s="161"/>
      <c r="D75" s="1083"/>
      <c r="E75" s="1823"/>
      <c r="F75" s="1085"/>
      <c r="G75" s="1017"/>
      <c r="H75" s="1060"/>
      <c r="I75" s="1162"/>
      <c r="J75" s="882" t="s">
        <v>72</v>
      </c>
      <c r="K75" s="2">
        <v>169</v>
      </c>
      <c r="L75" s="89">
        <v>199</v>
      </c>
      <c r="M75" s="1121">
        <v>199</v>
      </c>
      <c r="N75" s="14"/>
    </row>
    <row r="76" spans="1:14" ht="36.75" customHeight="1" thickBot="1" x14ac:dyDescent="0.25">
      <c r="A76" s="153"/>
      <c r="B76" s="163"/>
      <c r="C76" s="161"/>
      <c r="D76" s="1078" t="s">
        <v>75</v>
      </c>
      <c r="E76" s="135" t="s">
        <v>327</v>
      </c>
      <c r="F76" s="1085" t="s">
        <v>134</v>
      </c>
      <c r="G76" s="1161"/>
      <c r="H76" s="1060">
        <v>26.5</v>
      </c>
      <c r="I76" s="1162"/>
      <c r="J76" s="1072" t="s">
        <v>70</v>
      </c>
      <c r="K76" s="71"/>
      <c r="L76" s="1105">
        <v>1</v>
      </c>
      <c r="M76" s="1106"/>
      <c r="N76" s="14"/>
    </row>
    <row r="77" spans="1:14" ht="29.25" customHeight="1" x14ac:dyDescent="0.2">
      <c r="A77" s="153"/>
      <c r="B77" s="163"/>
      <c r="C77" s="173"/>
      <c r="D77" s="46" t="s">
        <v>143</v>
      </c>
      <c r="E77" s="140" t="s">
        <v>269</v>
      </c>
      <c r="F77" s="1085" t="s">
        <v>134</v>
      </c>
      <c r="G77" s="1161">
        <v>100.5</v>
      </c>
      <c r="H77" s="1060">
        <v>132.30000000000001</v>
      </c>
      <c r="I77" s="1162">
        <v>157.19999999999999</v>
      </c>
      <c r="J77" s="481" t="s">
        <v>72</v>
      </c>
      <c r="K77" s="48">
        <v>240</v>
      </c>
      <c r="L77" s="120">
        <v>310</v>
      </c>
      <c r="M77" s="142">
        <v>340</v>
      </c>
      <c r="N77" s="14"/>
    </row>
    <row r="78" spans="1:14" ht="15.75" customHeight="1" x14ac:dyDescent="0.2">
      <c r="A78" s="153"/>
      <c r="B78" s="163"/>
      <c r="C78" s="161"/>
      <c r="D78" s="1782" t="s">
        <v>155</v>
      </c>
      <c r="E78" s="135"/>
      <c r="F78" s="1085"/>
      <c r="G78" s="1017"/>
      <c r="H78" s="1060"/>
      <c r="I78" s="1160"/>
      <c r="J78" s="1801" t="s">
        <v>122</v>
      </c>
      <c r="K78" s="1824">
        <v>12</v>
      </c>
      <c r="L78" s="1826">
        <v>14</v>
      </c>
      <c r="M78" s="1828">
        <v>16</v>
      </c>
      <c r="N78" s="14"/>
    </row>
    <row r="79" spans="1:14" ht="15.75" customHeight="1" thickBot="1" x14ac:dyDescent="0.25">
      <c r="A79" s="153"/>
      <c r="B79" s="163"/>
      <c r="C79" s="161"/>
      <c r="D79" s="1782"/>
      <c r="E79" s="135"/>
      <c r="F79" s="1085"/>
      <c r="G79" s="1017"/>
      <c r="H79" s="1060"/>
      <c r="I79" s="1160"/>
      <c r="J79" s="1821"/>
      <c r="K79" s="1825"/>
      <c r="L79" s="1827"/>
      <c r="M79" s="1829"/>
      <c r="N79" s="14"/>
    </row>
    <row r="80" spans="1:14" ht="29.25" customHeight="1" x14ac:dyDescent="0.2">
      <c r="A80" s="153"/>
      <c r="B80" s="163"/>
      <c r="C80" s="161"/>
      <c r="D80" s="1784" t="s">
        <v>531</v>
      </c>
      <c r="E80" s="162" t="s">
        <v>290</v>
      </c>
      <c r="F80" s="1085" t="s">
        <v>134</v>
      </c>
      <c r="G80" s="1161">
        <v>219.3</v>
      </c>
      <c r="H80" s="1060">
        <v>306.8</v>
      </c>
      <c r="I80" s="1162">
        <v>275.89999999999998</v>
      </c>
      <c r="J80" s="91" t="s">
        <v>106</v>
      </c>
      <c r="K80" s="896">
        <v>8.8699999999999992</v>
      </c>
      <c r="L80" s="131">
        <v>12.1</v>
      </c>
      <c r="M80" s="143">
        <v>13.39</v>
      </c>
      <c r="N80" s="14"/>
    </row>
    <row r="81" spans="1:18" ht="29.25" customHeight="1" x14ac:dyDescent="0.2">
      <c r="A81" s="153"/>
      <c r="B81" s="163"/>
      <c r="C81" s="161"/>
      <c r="D81" s="1782"/>
      <c r="E81" s="135" t="s">
        <v>270</v>
      </c>
      <c r="F81" s="1085"/>
      <c r="G81" s="1017"/>
      <c r="H81" s="1060"/>
      <c r="I81" s="1162"/>
      <c r="J81" s="91" t="s">
        <v>316</v>
      </c>
      <c r="K81" s="71">
        <v>3</v>
      </c>
      <c r="L81" s="1105">
        <v>3</v>
      </c>
      <c r="M81" s="1121"/>
      <c r="N81" s="14"/>
    </row>
    <row r="82" spans="1:18" ht="27" customHeight="1" thickBot="1" x14ac:dyDescent="0.25">
      <c r="A82" s="153"/>
      <c r="B82" s="163"/>
      <c r="C82" s="161"/>
      <c r="D82" s="1783"/>
      <c r="E82" s="898" t="s">
        <v>147</v>
      </c>
      <c r="F82" s="1085"/>
      <c r="G82" s="1017"/>
      <c r="H82" s="1060"/>
      <c r="I82" s="1162"/>
      <c r="J82" s="752" t="s">
        <v>501</v>
      </c>
      <c r="K82" s="1">
        <v>735</v>
      </c>
      <c r="L82" s="1069">
        <v>720</v>
      </c>
      <c r="M82" s="1114">
        <v>720</v>
      </c>
      <c r="N82" s="14"/>
    </row>
    <row r="83" spans="1:18" ht="53.25" customHeight="1" x14ac:dyDescent="0.2">
      <c r="A83" s="168"/>
      <c r="B83" s="160"/>
      <c r="C83" s="167"/>
      <c r="D83" s="1075" t="s">
        <v>53</v>
      </c>
      <c r="E83" s="140" t="s">
        <v>269</v>
      </c>
      <c r="F83" s="1085" t="s">
        <v>134</v>
      </c>
      <c r="G83" s="1161">
        <v>460.6</v>
      </c>
      <c r="H83" s="1060">
        <v>511.4</v>
      </c>
      <c r="I83" s="1168">
        <v>571.4</v>
      </c>
      <c r="J83" s="144" t="s">
        <v>89</v>
      </c>
      <c r="K83" s="11">
        <v>300</v>
      </c>
      <c r="L83" s="1104">
        <v>350</v>
      </c>
      <c r="M83" s="142">
        <v>400</v>
      </c>
      <c r="N83" s="14"/>
    </row>
    <row r="84" spans="1:18" ht="27.75" customHeight="1" thickBot="1" x14ac:dyDescent="0.25">
      <c r="A84" s="168"/>
      <c r="B84" s="160"/>
      <c r="C84" s="167"/>
      <c r="D84" s="1076"/>
      <c r="E84" s="135"/>
      <c r="F84" s="1085" t="s">
        <v>219</v>
      </c>
      <c r="G84" s="1161">
        <v>142.6</v>
      </c>
      <c r="H84" s="1060">
        <v>142.6</v>
      </c>
      <c r="I84" s="1168">
        <v>142.6</v>
      </c>
      <c r="J84" s="897" t="s">
        <v>142</v>
      </c>
      <c r="K84" s="1">
        <v>8</v>
      </c>
      <c r="L84" s="1069">
        <v>8</v>
      </c>
      <c r="M84" s="1114">
        <v>8</v>
      </c>
      <c r="N84" s="14"/>
    </row>
    <row r="85" spans="1:18" ht="27.75" customHeight="1" x14ac:dyDescent="0.2">
      <c r="A85" s="168"/>
      <c r="B85" s="160"/>
      <c r="C85" s="167"/>
      <c r="D85" s="60" t="s">
        <v>41</v>
      </c>
      <c r="E85" s="135" t="s">
        <v>326</v>
      </c>
      <c r="F85" s="1085" t="s">
        <v>219</v>
      </c>
      <c r="G85" s="1161">
        <v>55.8</v>
      </c>
      <c r="H85" s="1060">
        <v>55.8</v>
      </c>
      <c r="I85" s="1162">
        <v>55.8</v>
      </c>
      <c r="J85" s="481" t="s">
        <v>76</v>
      </c>
      <c r="K85" s="11">
        <v>17</v>
      </c>
      <c r="L85" s="1104">
        <v>17</v>
      </c>
      <c r="M85" s="1073">
        <v>17</v>
      </c>
      <c r="N85" s="14"/>
    </row>
    <row r="86" spans="1:18" ht="18.75" customHeight="1" x14ac:dyDescent="0.2">
      <c r="A86" s="168"/>
      <c r="B86" s="160"/>
      <c r="C86" s="161"/>
      <c r="D86" s="1082" t="s">
        <v>67</v>
      </c>
      <c r="E86" s="135" t="s">
        <v>269</v>
      </c>
      <c r="F86" s="1085" t="s">
        <v>134</v>
      </c>
      <c r="G86" s="1161">
        <v>397.5</v>
      </c>
      <c r="H86" s="1060">
        <v>397.5</v>
      </c>
      <c r="I86" s="1162">
        <v>397.5</v>
      </c>
      <c r="J86" s="91" t="s">
        <v>71</v>
      </c>
      <c r="K86" s="13">
        <v>1215</v>
      </c>
      <c r="L86" s="88">
        <v>1215</v>
      </c>
      <c r="M86" s="122">
        <v>1215</v>
      </c>
      <c r="N86" s="14"/>
    </row>
    <row r="87" spans="1:18" ht="69" customHeight="1" x14ac:dyDescent="0.2">
      <c r="A87" s="168"/>
      <c r="B87" s="160"/>
      <c r="C87" s="161"/>
      <c r="D87" s="41" t="s">
        <v>78</v>
      </c>
      <c r="E87" s="597" t="s">
        <v>269</v>
      </c>
      <c r="F87" s="1085" t="s">
        <v>134</v>
      </c>
      <c r="G87" s="1161">
        <v>55.4</v>
      </c>
      <c r="H87" s="1060">
        <v>55.4</v>
      </c>
      <c r="I87" s="1162">
        <v>55.4</v>
      </c>
      <c r="J87" s="91" t="s">
        <v>308</v>
      </c>
      <c r="K87" s="13">
        <v>7950</v>
      </c>
      <c r="L87" s="88">
        <v>7950</v>
      </c>
      <c r="M87" s="122">
        <v>7950</v>
      </c>
    </row>
    <row r="88" spans="1:18" ht="56.65" customHeight="1" x14ac:dyDescent="0.2">
      <c r="A88" s="168"/>
      <c r="B88" s="160"/>
      <c r="C88" s="161"/>
      <c r="D88" s="1781" t="s">
        <v>228</v>
      </c>
      <c r="E88" s="1087" t="s">
        <v>269</v>
      </c>
      <c r="F88" s="1085" t="s">
        <v>134</v>
      </c>
      <c r="G88" s="1161">
        <v>185.5</v>
      </c>
      <c r="H88" s="1060">
        <v>183.4</v>
      </c>
      <c r="I88" s="1162">
        <v>183.4</v>
      </c>
      <c r="J88" s="93" t="s">
        <v>180</v>
      </c>
      <c r="K88" s="2">
        <v>36</v>
      </c>
      <c r="L88" s="89">
        <v>36</v>
      </c>
      <c r="M88" s="1121">
        <v>36</v>
      </c>
    </row>
    <row r="89" spans="1:18" ht="43.5" customHeight="1" x14ac:dyDescent="0.2">
      <c r="A89" s="168"/>
      <c r="B89" s="160"/>
      <c r="C89" s="161"/>
      <c r="D89" s="1811"/>
      <c r="E89" s="316" t="s">
        <v>270</v>
      </c>
      <c r="F89" s="1085"/>
      <c r="G89" s="1017"/>
      <c r="H89" s="1060"/>
      <c r="I89" s="1162"/>
      <c r="J89" s="121" t="s">
        <v>181</v>
      </c>
      <c r="K89" s="1">
        <v>20</v>
      </c>
      <c r="L89" s="1069">
        <v>20</v>
      </c>
      <c r="M89" s="1114">
        <v>20</v>
      </c>
    </row>
    <row r="90" spans="1:18" ht="40.5" customHeight="1" x14ac:dyDescent="0.2">
      <c r="A90" s="168"/>
      <c r="B90" s="160"/>
      <c r="C90" s="161"/>
      <c r="D90" s="1781" t="s">
        <v>279</v>
      </c>
      <c r="E90" s="164" t="s">
        <v>274</v>
      </c>
      <c r="F90" s="915" t="s">
        <v>134</v>
      </c>
      <c r="G90" s="1169">
        <v>100</v>
      </c>
      <c r="H90" s="916">
        <v>135</v>
      </c>
      <c r="I90" s="1170">
        <v>135</v>
      </c>
      <c r="J90" s="121" t="s">
        <v>70</v>
      </c>
      <c r="K90" s="1">
        <v>44</v>
      </c>
      <c r="L90" s="1069">
        <v>45</v>
      </c>
      <c r="M90" s="1114">
        <v>45</v>
      </c>
      <c r="N90" s="1834"/>
      <c r="O90" s="1835"/>
    </row>
    <row r="91" spans="1:18" ht="15.6" customHeight="1" thickBot="1" x14ac:dyDescent="0.25">
      <c r="A91" s="177"/>
      <c r="B91" s="178"/>
      <c r="C91" s="179"/>
      <c r="D91" s="1783"/>
      <c r="E91" s="1836" t="s">
        <v>12</v>
      </c>
      <c r="F91" s="1837"/>
      <c r="G91" s="36">
        <f>SUM(G15:G21)</f>
        <v>119344.99999999999</v>
      </c>
      <c r="H91" s="105">
        <f>SUM(H15:H21)</f>
        <v>119027</v>
      </c>
      <c r="I91" s="103">
        <f>SUM(I15:I21)</f>
        <v>118000.40000000001</v>
      </c>
      <c r="J91" s="752"/>
      <c r="K91" s="12"/>
      <c r="L91" s="1070"/>
      <c r="M91" s="1074"/>
    </row>
    <row r="92" spans="1:18" ht="15" customHeight="1" x14ac:dyDescent="0.2">
      <c r="A92" s="180" t="s">
        <v>10</v>
      </c>
      <c r="B92" s="181" t="s">
        <v>10</v>
      </c>
      <c r="C92" s="158" t="s">
        <v>13</v>
      </c>
      <c r="D92" s="1815" t="s">
        <v>54</v>
      </c>
      <c r="E92" s="140"/>
      <c r="F92" s="382" t="s">
        <v>11</v>
      </c>
      <c r="G92" s="175">
        <v>150</v>
      </c>
      <c r="H92" s="138">
        <v>170</v>
      </c>
      <c r="I92" s="139">
        <v>200</v>
      </c>
      <c r="J92" s="144"/>
      <c r="K92" s="11"/>
      <c r="L92" s="1104"/>
      <c r="M92" s="1073"/>
    </row>
    <row r="93" spans="1:18" ht="17.25" customHeight="1" x14ac:dyDescent="0.2">
      <c r="A93" s="168"/>
      <c r="B93" s="160"/>
      <c r="C93" s="167"/>
      <c r="D93" s="1838"/>
      <c r="E93" s="135"/>
      <c r="F93" s="1127" t="s">
        <v>14</v>
      </c>
      <c r="G93" s="995">
        <v>1454.5</v>
      </c>
      <c r="H93" s="1063">
        <v>1454.5</v>
      </c>
      <c r="I93" s="1108">
        <v>1454.5</v>
      </c>
      <c r="J93" s="54"/>
      <c r="K93" s="71"/>
      <c r="L93" s="1105"/>
      <c r="M93" s="1106"/>
      <c r="N93" s="913"/>
      <c r="O93" s="913" t="s">
        <v>14</v>
      </c>
      <c r="P93" s="914">
        <f>G94+G98</f>
        <v>1454.5</v>
      </c>
      <c r="Q93" s="914">
        <f>H94+H98</f>
        <v>1454.5</v>
      </c>
      <c r="R93" s="914">
        <f>I94+I98</f>
        <v>1454.5</v>
      </c>
    </row>
    <row r="94" spans="1:18" ht="29.65" customHeight="1" x14ac:dyDescent="0.2">
      <c r="A94" s="168"/>
      <c r="B94" s="160"/>
      <c r="C94" s="167"/>
      <c r="D94" s="76" t="s">
        <v>336</v>
      </c>
      <c r="E94" s="135" t="s">
        <v>269</v>
      </c>
      <c r="F94" s="1085" t="s">
        <v>219</v>
      </c>
      <c r="G94" s="1161">
        <v>297</v>
      </c>
      <c r="H94" s="1060">
        <v>297</v>
      </c>
      <c r="I94" s="1162">
        <v>297</v>
      </c>
      <c r="J94" s="91" t="s">
        <v>71</v>
      </c>
      <c r="K94" s="13">
        <v>3176</v>
      </c>
      <c r="L94" s="88">
        <v>3100</v>
      </c>
      <c r="M94" s="122">
        <v>3100</v>
      </c>
      <c r="N94" s="1830"/>
      <c r="O94" s="1831"/>
      <c r="P94" s="1831"/>
      <c r="Q94" s="913"/>
      <c r="R94" s="913"/>
    </row>
    <row r="95" spans="1:18" ht="16.149999999999999" customHeight="1" x14ac:dyDescent="0.2">
      <c r="A95" s="168"/>
      <c r="B95" s="160"/>
      <c r="C95" s="167"/>
      <c r="D95" s="1781" t="s">
        <v>40</v>
      </c>
      <c r="E95" s="1832" t="s">
        <v>290</v>
      </c>
      <c r="F95" s="1085" t="s">
        <v>134</v>
      </c>
      <c r="G95" s="1161">
        <v>150</v>
      </c>
      <c r="H95" s="1060">
        <v>170</v>
      </c>
      <c r="I95" s="1162">
        <v>200</v>
      </c>
      <c r="J95" s="1801" t="s">
        <v>90</v>
      </c>
      <c r="K95" s="71">
        <v>80</v>
      </c>
      <c r="L95" s="1105">
        <v>90</v>
      </c>
      <c r="M95" s="1106">
        <v>100</v>
      </c>
      <c r="N95" s="1830"/>
      <c r="O95" s="1831"/>
      <c r="P95" s="1831"/>
      <c r="Q95" s="913"/>
      <c r="R95" s="913"/>
    </row>
    <row r="96" spans="1:18" ht="9" customHeight="1" x14ac:dyDescent="0.2">
      <c r="A96" s="168"/>
      <c r="B96" s="160"/>
      <c r="C96" s="167"/>
      <c r="D96" s="1782"/>
      <c r="E96" s="1833"/>
      <c r="F96" s="1085"/>
      <c r="G96" s="1161"/>
      <c r="H96" s="1060"/>
      <c r="I96" s="1162"/>
      <c r="J96" s="1812"/>
      <c r="K96" s="71"/>
      <c r="L96" s="1105"/>
      <c r="M96" s="1106"/>
      <c r="N96" s="913"/>
      <c r="O96" s="913"/>
      <c r="P96" s="914">
        <f>+P93+G92</f>
        <v>1604.5</v>
      </c>
      <c r="Q96" s="914">
        <f>+Q93+H92</f>
        <v>1624.5</v>
      </c>
      <c r="R96" s="914">
        <f>+R93+I92</f>
        <v>1654.5</v>
      </c>
    </row>
    <row r="97" spans="1:13" ht="16.149999999999999" customHeight="1" x14ac:dyDescent="0.2">
      <c r="A97" s="168"/>
      <c r="B97" s="160"/>
      <c r="C97" s="167"/>
      <c r="D97" s="1078"/>
      <c r="E97" s="1087" t="s">
        <v>270</v>
      </c>
      <c r="F97" s="1085"/>
      <c r="G97" s="1017"/>
      <c r="H97" s="1060"/>
      <c r="I97" s="1084"/>
      <c r="J97" s="1096"/>
      <c r="K97" s="71"/>
      <c r="L97" s="1105"/>
      <c r="M97" s="1106"/>
    </row>
    <row r="98" spans="1:13" ht="15.75" customHeight="1" x14ac:dyDescent="0.2">
      <c r="A98" s="168"/>
      <c r="B98" s="160"/>
      <c r="C98" s="167"/>
      <c r="D98" s="1781" t="s">
        <v>50</v>
      </c>
      <c r="E98" s="1086" t="s">
        <v>269</v>
      </c>
      <c r="F98" s="1085" t="s">
        <v>219</v>
      </c>
      <c r="G98" s="1161">
        <v>1157.5</v>
      </c>
      <c r="H98" s="1060">
        <v>1157.5</v>
      </c>
      <c r="I98" s="1162">
        <v>1157.5</v>
      </c>
      <c r="J98" s="1071" t="s">
        <v>90</v>
      </c>
      <c r="K98" s="1">
        <v>100</v>
      </c>
      <c r="L98" s="1069">
        <v>100</v>
      </c>
      <c r="M98" s="340">
        <v>100</v>
      </c>
    </row>
    <row r="99" spans="1:13" ht="15.75" customHeight="1" x14ac:dyDescent="0.2">
      <c r="A99" s="168"/>
      <c r="B99" s="160"/>
      <c r="C99" s="167"/>
      <c r="D99" s="1782"/>
      <c r="E99" s="135" t="s">
        <v>270</v>
      </c>
      <c r="F99" s="1085"/>
      <c r="G99" s="1017"/>
      <c r="H99" s="1060"/>
      <c r="I99" s="1084"/>
      <c r="J99" s="1801" t="s">
        <v>317</v>
      </c>
      <c r="K99" s="1">
        <v>5800</v>
      </c>
      <c r="L99" s="1069">
        <v>5800</v>
      </c>
      <c r="M99" s="1114">
        <v>5800</v>
      </c>
    </row>
    <row r="100" spans="1:13" ht="15.75" customHeight="1" x14ac:dyDescent="0.2">
      <c r="A100" s="168"/>
      <c r="B100" s="160"/>
      <c r="C100" s="167"/>
      <c r="D100" s="1782"/>
      <c r="E100" s="135"/>
      <c r="F100" s="915"/>
      <c r="G100" s="1169"/>
      <c r="H100" s="916"/>
      <c r="I100" s="1170"/>
      <c r="J100" s="1812"/>
      <c r="K100" s="71"/>
      <c r="L100" s="1105"/>
      <c r="M100" s="1106"/>
    </row>
    <row r="101" spans="1:13" ht="15.75" customHeight="1" thickBot="1" x14ac:dyDescent="0.25">
      <c r="A101" s="184"/>
      <c r="B101" s="185"/>
      <c r="C101" s="186"/>
      <c r="D101" s="1783"/>
      <c r="E101" s="898"/>
      <c r="F101" s="39" t="s">
        <v>12</v>
      </c>
      <c r="G101" s="103">
        <f>SUM(G92:G93)</f>
        <v>1604.5</v>
      </c>
      <c r="H101" s="105">
        <f>SUM(H92:H93)</f>
        <v>1624.5</v>
      </c>
      <c r="I101" s="103">
        <f>SUM(I92:I93)</f>
        <v>1654.5</v>
      </c>
      <c r="J101" s="1821"/>
      <c r="K101" s="12"/>
      <c r="L101" s="1070"/>
      <c r="M101" s="1074"/>
    </row>
    <row r="102" spans="1:13" ht="30.6" customHeight="1" x14ac:dyDescent="0.2">
      <c r="A102" s="180" t="s">
        <v>10</v>
      </c>
      <c r="B102" s="181" t="s">
        <v>10</v>
      </c>
      <c r="C102" s="158" t="s">
        <v>15</v>
      </c>
      <c r="D102" s="1784" t="s">
        <v>44</v>
      </c>
      <c r="E102" s="135" t="s">
        <v>269</v>
      </c>
      <c r="F102" s="1092" t="s">
        <v>11</v>
      </c>
      <c r="G102" s="1840">
        <v>3.9</v>
      </c>
      <c r="H102" s="1843">
        <v>3.9</v>
      </c>
      <c r="I102" s="1845">
        <v>3.9</v>
      </c>
      <c r="J102" s="144" t="s">
        <v>77</v>
      </c>
      <c r="K102" s="11">
        <v>10</v>
      </c>
      <c r="L102" s="1104">
        <v>10</v>
      </c>
      <c r="M102" s="1073">
        <v>10</v>
      </c>
    </row>
    <row r="103" spans="1:13" ht="16.5" customHeight="1" x14ac:dyDescent="0.2">
      <c r="A103" s="168"/>
      <c r="B103" s="160"/>
      <c r="C103" s="167"/>
      <c r="D103" s="1782"/>
      <c r="E103" s="135"/>
      <c r="F103" s="1127"/>
      <c r="G103" s="1841"/>
      <c r="H103" s="1844"/>
      <c r="I103" s="1846"/>
      <c r="J103" s="121" t="s">
        <v>72</v>
      </c>
      <c r="K103" s="13">
        <v>860</v>
      </c>
      <c r="L103" s="88">
        <v>860</v>
      </c>
      <c r="M103" s="122">
        <v>860</v>
      </c>
    </row>
    <row r="104" spans="1:13" ht="38.25" customHeight="1" x14ac:dyDescent="0.2">
      <c r="A104" s="168"/>
      <c r="B104" s="160"/>
      <c r="C104" s="167"/>
      <c r="D104" s="1782"/>
      <c r="E104" s="135"/>
      <c r="F104" s="1127"/>
      <c r="G104" s="1842"/>
      <c r="H104" s="1806"/>
      <c r="I104" s="1847"/>
      <c r="J104" s="1801" t="s">
        <v>323</v>
      </c>
      <c r="K104" s="1824">
        <v>3</v>
      </c>
      <c r="L104" s="1826">
        <v>3</v>
      </c>
      <c r="M104" s="1839">
        <v>3</v>
      </c>
    </row>
    <row r="105" spans="1:13" ht="13.5" thickBot="1" x14ac:dyDescent="0.25">
      <c r="A105" s="184"/>
      <c r="B105" s="178"/>
      <c r="C105" s="186"/>
      <c r="D105" s="1783"/>
      <c r="E105" s="898"/>
      <c r="F105" s="39" t="s">
        <v>12</v>
      </c>
      <c r="G105" s="300">
        <f t="shared" ref="G105:I105" si="0">G102</f>
        <v>3.9</v>
      </c>
      <c r="H105" s="259">
        <f t="shared" si="0"/>
        <v>3.9</v>
      </c>
      <c r="I105" s="260">
        <f t="shared" si="0"/>
        <v>3.9</v>
      </c>
      <c r="J105" s="1821"/>
      <c r="K105" s="1825"/>
      <c r="L105" s="1827"/>
      <c r="M105" s="1810"/>
    </row>
    <row r="106" spans="1:13" ht="25.5" customHeight="1" x14ac:dyDescent="0.2">
      <c r="A106" s="180" t="s">
        <v>10</v>
      </c>
      <c r="B106" s="181" t="s">
        <v>10</v>
      </c>
      <c r="C106" s="158" t="s">
        <v>17</v>
      </c>
      <c r="D106" s="1784" t="s">
        <v>81</v>
      </c>
      <c r="E106" s="140" t="s">
        <v>269</v>
      </c>
      <c r="F106" s="1092" t="s">
        <v>11</v>
      </c>
      <c r="G106" s="995">
        <v>53.5</v>
      </c>
      <c r="H106" s="1063">
        <v>56.7</v>
      </c>
      <c r="I106" s="1152">
        <v>60.1</v>
      </c>
      <c r="J106" s="1820" t="s">
        <v>91</v>
      </c>
      <c r="K106" s="11">
        <v>39</v>
      </c>
      <c r="L106" s="1104">
        <v>39</v>
      </c>
      <c r="M106" s="341">
        <v>39</v>
      </c>
    </row>
    <row r="107" spans="1:13" ht="14.25" customHeight="1" thickBot="1" x14ac:dyDescent="0.25">
      <c r="A107" s="184"/>
      <c r="B107" s="185"/>
      <c r="C107" s="186"/>
      <c r="D107" s="1783"/>
      <c r="E107" s="898"/>
      <c r="F107" s="39" t="s">
        <v>12</v>
      </c>
      <c r="G107" s="103">
        <f t="shared" ref="G107:I107" si="1">SUM(G106)</f>
        <v>53.5</v>
      </c>
      <c r="H107" s="105">
        <f t="shared" si="1"/>
        <v>56.7</v>
      </c>
      <c r="I107" s="107">
        <f t="shared" si="1"/>
        <v>60.1</v>
      </c>
      <c r="J107" s="1821"/>
      <c r="K107" s="12"/>
      <c r="L107" s="1070"/>
      <c r="M107" s="342"/>
    </row>
    <row r="108" spans="1:13" ht="28.9" customHeight="1" x14ac:dyDescent="0.2">
      <c r="A108" s="180" t="s">
        <v>10</v>
      </c>
      <c r="B108" s="181" t="s">
        <v>10</v>
      </c>
      <c r="C108" s="158" t="s">
        <v>18</v>
      </c>
      <c r="D108" s="1784" t="s">
        <v>170</v>
      </c>
      <c r="E108" s="140" t="s">
        <v>269</v>
      </c>
      <c r="F108" s="1092" t="s">
        <v>11</v>
      </c>
      <c r="G108" s="106">
        <v>2.7</v>
      </c>
      <c r="H108" s="1062">
        <v>2.7</v>
      </c>
      <c r="I108" s="139">
        <v>2.7</v>
      </c>
      <c r="J108" s="1820" t="s">
        <v>169</v>
      </c>
      <c r="K108" s="11">
        <v>1</v>
      </c>
      <c r="L108" s="1104">
        <v>1</v>
      </c>
      <c r="M108" s="1073">
        <v>1</v>
      </c>
    </row>
    <row r="109" spans="1:13" ht="15.75" customHeight="1" thickBot="1" x14ac:dyDescent="0.25">
      <c r="A109" s="184"/>
      <c r="B109" s="185"/>
      <c r="C109" s="186"/>
      <c r="D109" s="1783"/>
      <c r="E109" s="898"/>
      <c r="F109" s="39" t="s">
        <v>12</v>
      </c>
      <c r="G109" s="103">
        <f t="shared" ref="G109:I109" si="2">SUM(G108:G108)</f>
        <v>2.7</v>
      </c>
      <c r="H109" s="105">
        <f t="shared" si="2"/>
        <v>2.7</v>
      </c>
      <c r="I109" s="107">
        <f t="shared" si="2"/>
        <v>2.7</v>
      </c>
      <c r="J109" s="1821"/>
      <c r="K109" s="12"/>
      <c r="L109" s="1070"/>
      <c r="M109" s="1074"/>
    </row>
    <row r="110" spans="1:13" ht="16.899999999999999" customHeight="1" x14ac:dyDescent="0.2">
      <c r="A110" s="180" t="s">
        <v>10</v>
      </c>
      <c r="B110" s="181" t="s">
        <v>10</v>
      </c>
      <c r="C110" s="158" t="s">
        <v>61</v>
      </c>
      <c r="D110" s="1784" t="s">
        <v>86</v>
      </c>
      <c r="E110" s="899" t="s">
        <v>269</v>
      </c>
      <c r="F110" s="1134" t="s">
        <v>11</v>
      </c>
      <c r="G110" s="149">
        <v>5</v>
      </c>
      <c r="H110" s="148">
        <v>5</v>
      </c>
      <c r="I110" s="139">
        <v>8</v>
      </c>
      <c r="J110" s="1091" t="s">
        <v>70</v>
      </c>
      <c r="K110" s="11">
        <v>89</v>
      </c>
      <c r="L110" s="1104">
        <v>86</v>
      </c>
      <c r="M110" s="1073">
        <v>87</v>
      </c>
    </row>
    <row r="111" spans="1:13" ht="16.149999999999999" customHeight="1" thickBot="1" x14ac:dyDescent="0.25">
      <c r="A111" s="184"/>
      <c r="B111" s="185"/>
      <c r="C111" s="186"/>
      <c r="D111" s="1783"/>
      <c r="E111" s="900"/>
      <c r="F111" s="39" t="s">
        <v>12</v>
      </c>
      <c r="G111" s="103">
        <f t="shared" ref="G111:I111" si="3">SUM(G110)</f>
        <v>5</v>
      </c>
      <c r="H111" s="105">
        <f t="shared" si="3"/>
        <v>5</v>
      </c>
      <c r="I111" s="107">
        <f t="shared" si="3"/>
        <v>8</v>
      </c>
      <c r="J111" s="1079"/>
      <c r="K111" s="12"/>
      <c r="L111" s="1070"/>
      <c r="M111" s="1074"/>
    </row>
    <row r="112" spans="1:13" ht="13.5" customHeight="1" thickBot="1" x14ac:dyDescent="0.25">
      <c r="A112" s="190" t="s">
        <v>10</v>
      </c>
      <c r="B112" s="191" t="s">
        <v>10</v>
      </c>
      <c r="C112" s="1848" t="s">
        <v>16</v>
      </c>
      <c r="D112" s="1849"/>
      <c r="E112" s="1849"/>
      <c r="F112" s="1850"/>
      <c r="G112" s="192">
        <f>G91+G101+G107+G109+G111+G105</f>
        <v>121014.59999999998</v>
      </c>
      <c r="H112" s="193">
        <f>H91+H101+H107+H109+H111+H105</f>
        <v>120719.79999999999</v>
      </c>
      <c r="I112" s="194">
        <f>I91+I101+I107+I109+I111+I105</f>
        <v>119729.60000000001</v>
      </c>
      <c r="J112" s="885"/>
      <c r="K112" s="886"/>
      <c r="L112" s="886"/>
      <c r="M112" s="887"/>
    </row>
    <row r="113" spans="1:18" ht="15.75" customHeight="1" thickBot="1" x14ac:dyDescent="0.25">
      <c r="A113" s="190" t="s">
        <v>10</v>
      </c>
      <c r="B113" s="1851" t="s">
        <v>5</v>
      </c>
      <c r="C113" s="1852"/>
      <c r="D113" s="1852"/>
      <c r="E113" s="1852"/>
      <c r="F113" s="1853"/>
      <c r="G113" s="195">
        <f t="shared" ref="G113:I113" si="4">G112</f>
        <v>121014.59999999998</v>
      </c>
      <c r="H113" s="196">
        <f t="shared" si="4"/>
        <v>120719.79999999999</v>
      </c>
      <c r="I113" s="197">
        <f t="shared" si="4"/>
        <v>119729.60000000001</v>
      </c>
      <c r="J113" s="888"/>
      <c r="K113" s="889"/>
      <c r="L113" s="889"/>
      <c r="M113" s="890"/>
    </row>
    <row r="114" spans="1:18" ht="15.75" customHeight="1" thickBot="1" x14ac:dyDescent="0.25">
      <c r="A114" s="180" t="s">
        <v>13</v>
      </c>
      <c r="B114" s="1854" t="s">
        <v>28</v>
      </c>
      <c r="C114" s="1855"/>
      <c r="D114" s="1855"/>
      <c r="E114" s="1855"/>
      <c r="F114" s="1855"/>
      <c r="G114" s="889"/>
      <c r="H114" s="889"/>
      <c r="I114" s="889"/>
      <c r="J114" s="889"/>
      <c r="K114" s="889"/>
      <c r="L114" s="889"/>
      <c r="M114" s="890"/>
    </row>
    <row r="115" spans="1:18" ht="15.75" customHeight="1" thickBot="1" x14ac:dyDescent="0.25">
      <c r="A115" s="190" t="s">
        <v>13</v>
      </c>
      <c r="B115" s="200" t="s">
        <v>10</v>
      </c>
      <c r="C115" s="1856" t="s">
        <v>24</v>
      </c>
      <c r="D115" s="1857"/>
      <c r="E115" s="1857"/>
      <c r="F115" s="1857"/>
      <c r="G115" s="1857"/>
      <c r="H115" s="886"/>
      <c r="I115" s="886"/>
      <c r="J115" s="886"/>
      <c r="K115" s="886"/>
      <c r="L115" s="886"/>
      <c r="M115" s="887"/>
    </row>
    <row r="116" spans="1:18" s="201" customFormat="1" ht="14.25" customHeight="1" x14ac:dyDescent="0.2">
      <c r="A116" s="1858" t="s">
        <v>13</v>
      </c>
      <c r="B116" s="1861" t="s">
        <v>10</v>
      </c>
      <c r="C116" s="1864" t="s">
        <v>10</v>
      </c>
      <c r="D116" s="1784" t="s">
        <v>107</v>
      </c>
      <c r="E116" s="1867" t="s">
        <v>144</v>
      </c>
      <c r="F116" s="1879" t="s">
        <v>11</v>
      </c>
      <c r="G116" s="1881">
        <v>56.7</v>
      </c>
      <c r="H116" s="1883">
        <v>71.8</v>
      </c>
      <c r="I116" s="1885">
        <v>71.8</v>
      </c>
      <c r="J116" s="1820" t="s">
        <v>334</v>
      </c>
      <c r="K116" s="1887">
        <v>4</v>
      </c>
      <c r="L116" s="1871">
        <v>4</v>
      </c>
      <c r="M116" s="1809">
        <v>4</v>
      </c>
    </row>
    <row r="117" spans="1:18" s="201" customFormat="1" ht="15" hidden="1" customHeight="1" x14ac:dyDescent="0.2">
      <c r="A117" s="1859"/>
      <c r="B117" s="1862"/>
      <c r="C117" s="1865"/>
      <c r="D117" s="1782"/>
      <c r="E117" s="1833"/>
      <c r="F117" s="1880"/>
      <c r="G117" s="1882"/>
      <c r="H117" s="1884"/>
      <c r="I117" s="1886"/>
      <c r="J117" s="1812"/>
      <c r="K117" s="1888"/>
      <c r="L117" s="1872"/>
      <c r="M117" s="1873"/>
    </row>
    <row r="118" spans="1:18" s="201" customFormat="1" ht="15.6" customHeight="1" x14ac:dyDescent="0.2">
      <c r="A118" s="1859"/>
      <c r="B118" s="1862"/>
      <c r="C118" s="1865"/>
      <c r="D118" s="1782"/>
      <c r="E118" s="1833"/>
      <c r="F118" s="275" t="s">
        <v>63</v>
      </c>
      <c r="G118" s="374">
        <v>15.1</v>
      </c>
      <c r="H118" s="400"/>
      <c r="I118" s="339"/>
      <c r="J118" s="1812"/>
      <c r="K118" s="1888"/>
      <c r="L118" s="1872"/>
      <c r="M118" s="1873"/>
    </row>
    <row r="119" spans="1:18" s="201" customFormat="1" ht="14.65" customHeight="1" thickBot="1" x14ac:dyDescent="0.25">
      <c r="A119" s="1860"/>
      <c r="B119" s="1863"/>
      <c r="C119" s="1866"/>
      <c r="D119" s="1783"/>
      <c r="E119" s="1868"/>
      <c r="F119" s="39" t="s">
        <v>12</v>
      </c>
      <c r="G119" s="103">
        <f>SUM(G116:G118)</f>
        <v>71.8</v>
      </c>
      <c r="H119" s="105">
        <f>SUM(H116:H118)</f>
        <v>71.8</v>
      </c>
      <c r="I119" s="107">
        <f>SUM(I116:I118)</f>
        <v>71.8</v>
      </c>
      <c r="J119" s="1079"/>
      <c r="K119" s="12"/>
      <c r="L119" s="1070"/>
      <c r="M119" s="1074"/>
    </row>
    <row r="120" spans="1:18" ht="15" customHeight="1" x14ac:dyDescent="0.2">
      <c r="A120" s="180" t="s">
        <v>13</v>
      </c>
      <c r="B120" s="181" t="s">
        <v>10</v>
      </c>
      <c r="C120" s="158" t="s">
        <v>13</v>
      </c>
      <c r="D120" s="1815" t="s">
        <v>150</v>
      </c>
      <c r="E120" s="140"/>
      <c r="F120" s="382" t="s">
        <v>11</v>
      </c>
      <c r="G120" s="1171">
        <v>2514</v>
      </c>
      <c r="H120" s="1172">
        <f>6632+200+400</f>
        <v>7232</v>
      </c>
      <c r="I120" s="1173">
        <f>3307.4+200+400</f>
        <v>3907.4</v>
      </c>
      <c r="J120" s="1092"/>
      <c r="K120" s="11"/>
      <c r="L120" s="1104"/>
      <c r="M120" s="1073"/>
    </row>
    <row r="121" spans="1:18" ht="18" customHeight="1" x14ac:dyDescent="0.2">
      <c r="A121" s="168"/>
      <c r="B121" s="160"/>
      <c r="C121" s="167"/>
      <c r="D121" s="1816"/>
      <c r="E121" s="135"/>
      <c r="F121" s="38" t="s">
        <v>14</v>
      </c>
      <c r="G121" s="696">
        <v>256</v>
      </c>
      <c r="H121" s="1010"/>
      <c r="I121" s="698"/>
      <c r="J121" s="1127"/>
      <c r="K121" s="71"/>
      <c r="L121" s="1105"/>
      <c r="M121" s="1106"/>
      <c r="O121" s="913" t="s">
        <v>11</v>
      </c>
      <c r="P121" s="914">
        <f>G131+G137+G145+G147+G149+G153+G158+G160+G162+G175</f>
        <v>2514</v>
      </c>
      <c r="Q121" s="914">
        <f>H134+H137+H145+H147+H153+H156+H158+H160+H165+H171+H177+H178</f>
        <v>7232</v>
      </c>
      <c r="R121" s="914">
        <f>I137+I145+I153+I158+I160+I171+I177+I178</f>
        <v>3907.4</v>
      </c>
    </row>
    <row r="122" spans="1:18" ht="15.75" customHeight="1" x14ac:dyDescent="0.2">
      <c r="A122" s="168"/>
      <c r="B122" s="160"/>
      <c r="C122" s="167"/>
      <c r="D122" s="1816"/>
      <c r="E122" s="135"/>
      <c r="F122" s="38" t="s">
        <v>63</v>
      </c>
      <c r="G122" s="696">
        <v>6575.9</v>
      </c>
      <c r="H122" s="1010"/>
      <c r="I122" s="698"/>
      <c r="J122" s="1127"/>
      <c r="K122" s="71"/>
      <c r="L122" s="1105"/>
      <c r="M122" s="1106"/>
      <c r="O122" s="913" t="s">
        <v>14</v>
      </c>
      <c r="P122" s="914">
        <f>G133+G143</f>
        <v>256</v>
      </c>
      <c r="Q122" s="914"/>
      <c r="R122" s="914"/>
    </row>
    <row r="123" spans="1:18" ht="14.25" customHeight="1" x14ac:dyDescent="0.2">
      <c r="A123" s="168"/>
      <c r="B123" s="160"/>
      <c r="C123" s="167"/>
      <c r="D123" s="917"/>
      <c r="E123" s="135"/>
      <c r="F123" s="38" t="s">
        <v>189</v>
      </c>
      <c r="G123" s="696">
        <v>3395.5</v>
      </c>
      <c r="H123" s="1010"/>
      <c r="I123" s="698"/>
      <c r="J123" s="1127"/>
      <c r="K123" s="71"/>
      <c r="L123" s="1105"/>
      <c r="M123" s="1106"/>
      <c r="O123" s="913" t="s">
        <v>63</v>
      </c>
      <c r="P123" s="914">
        <f>G135+G138+G140+G161+G166+G172+G176+G183</f>
        <v>6575.9000000000005</v>
      </c>
      <c r="Q123" s="914"/>
      <c r="R123" s="914"/>
    </row>
    <row r="124" spans="1:18" ht="16.5" customHeight="1" x14ac:dyDescent="0.2">
      <c r="A124" s="168"/>
      <c r="B124" s="160"/>
      <c r="C124" s="167"/>
      <c r="D124" s="917"/>
      <c r="E124" s="135"/>
      <c r="F124" s="38" t="s">
        <v>133</v>
      </c>
      <c r="G124" s="696">
        <v>1.1000000000000001</v>
      </c>
      <c r="H124" s="1010"/>
      <c r="I124" s="698"/>
      <c r="J124" s="1127"/>
      <c r="K124" s="71"/>
      <c r="L124" s="1105"/>
      <c r="M124" s="1106"/>
      <c r="O124" s="913" t="s">
        <v>189</v>
      </c>
      <c r="P124" s="914">
        <f>G136</f>
        <v>3395.5</v>
      </c>
      <c r="Q124" s="914"/>
      <c r="R124" s="914"/>
    </row>
    <row r="125" spans="1:18" ht="15.75" customHeight="1" x14ac:dyDescent="0.2">
      <c r="A125" s="168"/>
      <c r="B125" s="160"/>
      <c r="C125" s="167"/>
      <c r="D125" s="917"/>
      <c r="E125" s="135"/>
      <c r="F125" s="38" t="s">
        <v>65</v>
      </c>
      <c r="G125" s="696">
        <v>817.6</v>
      </c>
      <c r="H125" s="1010">
        <v>239.1</v>
      </c>
      <c r="I125" s="698"/>
      <c r="J125" s="1127"/>
      <c r="K125" s="71"/>
      <c r="L125" s="1105"/>
      <c r="M125" s="1106"/>
      <c r="O125" s="913" t="s">
        <v>133</v>
      </c>
      <c r="P125" s="914">
        <f>G144</f>
        <v>1.1000000000000001</v>
      </c>
      <c r="Q125" s="914"/>
      <c r="R125" s="914"/>
    </row>
    <row r="126" spans="1:18" ht="17.25" customHeight="1" x14ac:dyDescent="0.2">
      <c r="A126" s="168"/>
      <c r="B126" s="160"/>
      <c r="C126" s="167"/>
      <c r="D126" s="917"/>
      <c r="E126" s="135"/>
      <c r="F126" s="38" t="s">
        <v>132</v>
      </c>
      <c r="G126" s="696">
        <v>41.8</v>
      </c>
      <c r="H126" s="1010"/>
      <c r="I126" s="698"/>
      <c r="J126" s="1127"/>
      <c r="K126" s="71"/>
      <c r="L126" s="1105"/>
      <c r="M126" s="1106"/>
      <c r="O126" s="913" t="s">
        <v>65</v>
      </c>
      <c r="P126" s="914">
        <f>G141+G167</f>
        <v>817.6</v>
      </c>
      <c r="Q126" s="914">
        <f>H167</f>
        <v>239.1</v>
      </c>
      <c r="R126" s="914"/>
    </row>
    <row r="127" spans="1:18" ht="15.75" customHeight="1" x14ac:dyDescent="0.2">
      <c r="A127" s="168"/>
      <c r="B127" s="160"/>
      <c r="C127" s="167"/>
      <c r="D127" s="917"/>
      <c r="E127" s="135"/>
      <c r="F127" s="38" t="s">
        <v>271</v>
      </c>
      <c r="G127" s="696"/>
      <c r="H127" s="1010">
        <v>1988</v>
      </c>
      <c r="I127" s="698">
        <v>2322.4</v>
      </c>
      <c r="J127" s="1127"/>
      <c r="K127" s="71"/>
      <c r="L127" s="1105"/>
      <c r="M127" s="1106"/>
      <c r="O127" s="913" t="s">
        <v>132</v>
      </c>
      <c r="P127" s="914">
        <f>G142+G184</f>
        <v>41.8</v>
      </c>
      <c r="Q127" s="914"/>
      <c r="R127" s="914"/>
    </row>
    <row r="128" spans="1:18" ht="13.5" customHeight="1" x14ac:dyDescent="0.2">
      <c r="A128" s="168"/>
      <c r="B128" s="160"/>
      <c r="C128" s="167"/>
      <c r="D128" s="917"/>
      <c r="E128" s="135"/>
      <c r="F128" s="38" t="s">
        <v>182</v>
      </c>
      <c r="G128" s="696">
        <v>189.9</v>
      </c>
      <c r="H128" s="1010"/>
      <c r="I128" s="698"/>
      <c r="J128" s="1127"/>
      <c r="K128" s="71"/>
      <c r="L128" s="1105"/>
      <c r="M128" s="1106"/>
      <c r="O128" s="913" t="s">
        <v>271</v>
      </c>
      <c r="P128" s="914"/>
      <c r="Q128" s="914">
        <f>H179</f>
        <v>1988</v>
      </c>
      <c r="R128" s="914">
        <f>I154+I179</f>
        <v>2322.4</v>
      </c>
    </row>
    <row r="129" spans="1:18" ht="16.5" customHeight="1" x14ac:dyDescent="0.2">
      <c r="A129" s="168"/>
      <c r="B129" s="160"/>
      <c r="C129" s="167"/>
      <c r="D129" s="917"/>
      <c r="E129" s="135"/>
      <c r="F129" s="1128" t="s">
        <v>3</v>
      </c>
      <c r="G129" s="918"/>
      <c r="H129" s="919">
        <v>1343</v>
      </c>
      <c r="I129" s="1174"/>
      <c r="J129" s="1093"/>
      <c r="K129" s="2"/>
      <c r="L129" s="89"/>
      <c r="M129" s="1121"/>
      <c r="O129" s="913"/>
      <c r="P129" s="914"/>
      <c r="Q129" s="914"/>
      <c r="R129" s="914"/>
    </row>
    <row r="130" spans="1:18" s="67" customFormat="1" ht="43.5" customHeight="1" x14ac:dyDescent="0.2">
      <c r="A130" s="202"/>
      <c r="B130" s="203"/>
      <c r="C130" s="204"/>
      <c r="D130" s="69" t="s">
        <v>92</v>
      </c>
      <c r="E130" s="205"/>
      <c r="F130" s="284"/>
      <c r="G130" s="1175"/>
      <c r="H130" s="285"/>
      <c r="I130" s="1176"/>
      <c r="J130" s="284"/>
      <c r="K130" s="79"/>
      <c r="L130" s="401"/>
      <c r="M130" s="343"/>
      <c r="O130" s="920" t="s">
        <v>182</v>
      </c>
      <c r="P130" s="921">
        <f>G139+G146</f>
        <v>189.9</v>
      </c>
      <c r="Q130" s="921"/>
      <c r="R130" s="921"/>
    </row>
    <row r="131" spans="1:18" ht="13.5" customHeight="1" x14ac:dyDescent="0.2">
      <c r="A131" s="168"/>
      <c r="B131" s="160"/>
      <c r="C131" s="167"/>
      <c r="D131" s="1781" t="s">
        <v>199</v>
      </c>
      <c r="E131" s="1086" t="s">
        <v>144</v>
      </c>
      <c r="F131" s="1874" t="s">
        <v>134</v>
      </c>
      <c r="G131" s="1875">
        <v>505.5</v>
      </c>
      <c r="H131" s="1876"/>
      <c r="I131" s="1877"/>
      <c r="J131" s="1869" t="s">
        <v>191</v>
      </c>
      <c r="K131" s="427">
        <v>100</v>
      </c>
      <c r="L131" s="1124"/>
      <c r="M131" s="505"/>
      <c r="O131" s="913" t="s">
        <v>3</v>
      </c>
      <c r="P131" s="914"/>
      <c r="Q131" s="914">
        <f>H151+H155+H157</f>
        <v>1343</v>
      </c>
      <c r="R131" s="914"/>
    </row>
    <row r="132" spans="1:18" ht="12" customHeight="1" x14ac:dyDescent="0.2">
      <c r="A132" s="168"/>
      <c r="B132" s="160"/>
      <c r="C132" s="167"/>
      <c r="D132" s="1782"/>
      <c r="E132" s="1087" t="s">
        <v>2</v>
      </c>
      <c r="F132" s="1874"/>
      <c r="G132" s="1875"/>
      <c r="H132" s="1876"/>
      <c r="I132" s="1877"/>
      <c r="J132" s="1878"/>
      <c r="K132" s="427"/>
      <c r="L132" s="1124"/>
      <c r="M132" s="908"/>
      <c r="O132" s="913" t="s">
        <v>527</v>
      </c>
      <c r="P132" s="914">
        <f>SUM(P121:P131)</f>
        <v>13791.800000000001</v>
      </c>
      <c r="Q132" s="914">
        <f>SUM(Q121:Q131)</f>
        <v>10802.1</v>
      </c>
      <c r="R132" s="914">
        <f>SUM(R121:R131)</f>
        <v>6229.8</v>
      </c>
    </row>
    <row r="133" spans="1:18" ht="14.25" customHeight="1" x14ac:dyDescent="0.2">
      <c r="A133" s="168"/>
      <c r="B133" s="160"/>
      <c r="C133" s="167"/>
      <c r="D133" s="1811"/>
      <c r="E133" s="1087" t="s">
        <v>270</v>
      </c>
      <c r="F133" s="1090" t="s">
        <v>219</v>
      </c>
      <c r="G133" s="1017">
        <v>240</v>
      </c>
      <c r="H133" s="1060"/>
      <c r="I133" s="1162"/>
      <c r="J133" s="879"/>
      <c r="K133" s="907"/>
      <c r="L133" s="92"/>
      <c r="M133" s="596"/>
      <c r="O133" s="913"/>
      <c r="P133" s="914">
        <f>P132-G185</f>
        <v>0</v>
      </c>
      <c r="Q133" s="914">
        <f>Q132-H185</f>
        <v>0</v>
      </c>
      <c r="R133" s="914">
        <f>R132-I185</f>
        <v>0</v>
      </c>
    </row>
    <row r="134" spans="1:18" ht="12" customHeight="1" x14ac:dyDescent="0.2">
      <c r="A134" s="168"/>
      <c r="B134" s="160"/>
      <c r="C134" s="167"/>
      <c r="D134" s="1781" t="s">
        <v>200</v>
      </c>
      <c r="E134" s="295" t="s">
        <v>144</v>
      </c>
      <c r="F134" s="923" t="s">
        <v>134</v>
      </c>
      <c r="G134" s="1177"/>
      <c r="H134" s="924">
        <v>3088.7</v>
      </c>
      <c r="I134" s="1178"/>
      <c r="J134" s="301" t="s">
        <v>191</v>
      </c>
      <c r="K134" s="744">
        <v>80</v>
      </c>
      <c r="L134" s="754">
        <v>100</v>
      </c>
      <c r="M134" s="516"/>
      <c r="O134" s="913"/>
      <c r="P134" s="913"/>
      <c r="Q134" s="913"/>
      <c r="R134" s="913"/>
    </row>
    <row r="135" spans="1:18" ht="15" customHeight="1" x14ac:dyDescent="0.2">
      <c r="A135" s="168"/>
      <c r="B135" s="160"/>
      <c r="C135" s="167"/>
      <c r="D135" s="1782"/>
      <c r="E135" s="1087" t="s">
        <v>2</v>
      </c>
      <c r="F135" s="923" t="s">
        <v>221</v>
      </c>
      <c r="G135" s="1177">
        <v>3569.4</v>
      </c>
      <c r="H135" s="924"/>
      <c r="I135" s="1178"/>
      <c r="J135" s="302"/>
      <c r="K135" s="520"/>
      <c r="L135" s="521"/>
      <c r="M135" s="522"/>
    </row>
    <row r="136" spans="1:18" ht="14.25" customHeight="1" x14ac:dyDescent="0.2">
      <c r="A136" s="168"/>
      <c r="B136" s="160"/>
      <c r="C136" s="167"/>
      <c r="D136" s="1782"/>
      <c r="E136" s="1087" t="s">
        <v>270</v>
      </c>
      <c r="F136" s="923" t="s">
        <v>528</v>
      </c>
      <c r="G136" s="1177">
        <v>3395.5</v>
      </c>
      <c r="H136" s="924"/>
      <c r="I136" s="1179"/>
      <c r="J136" s="302"/>
      <c r="K136" s="520"/>
      <c r="L136" s="521"/>
      <c r="M136" s="522"/>
    </row>
    <row r="137" spans="1:18" ht="28.15" customHeight="1" x14ac:dyDescent="0.2">
      <c r="A137" s="168"/>
      <c r="B137" s="160"/>
      <c r="C137" s="161"/>
      <c r="D137" s="1781" t="s">
        <v>538</v>
      </c>
      <c r="E137" s="1086" t="s">
        <v>270</v>
      </c>
      <c r="F137" s="1155" t="s">
        <v>134</v>
      </c>
      <c r="G137" s="1164">
        <f>1080.1+40</f>
        <v>1120.0999999999999</v>
      </c>
      <c r="H137" s="1158">
        <f>590+200</f>
        <v>790</v>
      </c>
      <c r="I137" s="1165">
        <f>820+200</f>
        <v>1020</v>
      </c>
      <c r="J137" s="91" t="s">
        <v>98</v>
      </c>
      <c r="K137" s="13">
        <v>2</v>
      </c>
      <c r="L137" s="88">
        <v>1</v>
      </c>
      <c r="M137" s="122">
        <v>1</v>
      </c>
    </row>
    <row r="138" spans="1:18" ht="20.45" customHeight="1" x14ac:dyDescent="0.2">
      <c r="A138" s="168"/>
      <c r="B138" s="160"/>
      <c r="C138" s="161"/>
      <c r="D138" s="1782"/>
      <c r="E138" s="135" t="s">
        <v>269</v>
      </c>
      <c r="F138" s="1155" t="s">
        <v>221</v>
      </c>
      <c r="G138" s="1164">
        <v>157.4</v>
      </c>
      <c r="H138" s="925"/>
      <c r="I138" s="1165"/>
      <c r="J138" s="121" t="s">
        <v>183</v>
      </c>
      <c r="K138" s="1">
        <v>5</v>
      </c>
      <c r="L138" s="1069">
        <v>2</v>
      </c>
      <c r="M138" s="1114">
        <v>2</v>
      </c>
    </row>
    <row r="139" spans="1:18" ht="54" customHeight="1" x14ac:dyDescent="0.2">
      <c r="A139" s="168"/>
      <c r="B139" s="160"/>
      <c r="C139" s="161"/>
      <c r="D139" s="1782"/>
      <c r="E139" s="135" t="s">
        <v>2</v>
      </c>
      <c r="F139" s="1155" t="s">
        <v>226</v>
      </c>
      <c r="G139" s="1164">
        <v>89.9</v>
      </c>
      <c r="H139" s="925"/>
      <c r="I139" s="1165"/>
      <c r="J139" s="54"/>
      <c r="K139" s="71"/>
      <c r="L139" s="1105"/>
      <c r="M139" s="1106"/>
    </row>
    <row r="140" spans="1:18" ht="19.899999999999999" customHeight="1" x14ac:dyDescent="0.2">
      <c r="A140" s="168"/>
      <c r="B140" s="160"/>
      <c r="C140" s="167"/>
      <c r="D140" s="1781" t="s">
        <v>512</v>
      </c>
      <c r="E140" s="1086" t="s">
        <v>144</v>
      </c>
      <c r="F140" s="1090" t="s">
        <v>221</v>
      </c>
      <c r="G140" s="1180">
        <v>43.5</v>
      </c>
      <c r="H140" s="1061"/>
      <c r="I140" s="1181"/>
      <c r="J140" s="1869" t="s">
        <v>318</v>
      </c>
      <c r="K140" s="429">
        <v>5</v>
      </c>
      <c r="L140" s="1119"/>
      <c r="M140" s="622"/>
    </row>
    <row r="141" spans="1:18" ht="19.899999999999999" customHeight="1" x14ac:dyDescent="0.2">
      <c r="A141" s="168"/>
      <c r="B141" s="160"/>
      <c r="C141" s="167"/>
      <c r="D141" s="1782"/>
      <c r="E141" s="1087" t="s">
        <v>2</v>
      </c>
      <c r="F141" s="1090" t="s">
        <v>223</v>
      </c>
      <c r="G141" s="1180">
        <v>177.6</v>
      </c>
      <c r="H141" s="1061"/>
      <c r="I141" s="1181"/>
      <c r="J141" s="1870"/>
      <c r="K141" s="430"/>
      <c r="L141" s="1120"/>
      <c r="M141" s="1121"/>
    </row>
    <row r="142" spans="1:18" ht="19.899999999999999" customHeight="1" x14ac:dyDescent="0.2">
      <c r="A142" s="168"/>
      <c r="B142" s="160"/>
      <c r="C142" s="167"/>
      <c r="D142" s="1782"/>
      <c r="E142" s="1087"/>
      <c r="F142" s="1090" t="s">
        <v>224</v>
      </c>
      <c r="G142" s="1182">
        <v>12</v>
      </c>
      <c r="H142" s="1061"/>
      <c r="I142" s="1181"/>
      <c r="J142" s="305" t="s">
        <v>191</v>
      </c>
      <c r="K142" s="427">
        <v>100</v>
      </c>
      <c r="L142" s="1124"/>
      <c r="M142" s="1125"/>
    </row>
    <row r="143" spans="1:18" ht="19.899999999999999" customHeight="1" x14ac:dyDescent="0.2">
      <c r="A143" s="168"/>
      <c r="B143" s="160"/>
      <c r="C143" s="167"/>
      <c r="D143" s="1782"/>
      <c r="E143" s="1087"/>
      <c r="F143" s="1090" t="s">
        <v>219</v>
      </c>
      <c r="G143" s="1182">
        <v>16</v>
      </c>
      <c r="H143" s="1061"/>
      <c r="I143" s="1181"/>
      <c r="J143" s="305"/>
      <c r="K143" s="427"/>
      <c r="L143" s="1124"/>
      <c r="M143" s="1106"/>
    </row>
    <row r="144" spans="1:18" ht="16.149999999999999" customHeight="1" x14ac:dyDescent="0.2">
      <c r="A144" s="168"/>
      <c r="B144" s="160"/>
      <c r="C144" s="167"/>
      <c r="D144" s="1811"/>
      <c r="E144" s="316"/>
      <c r="F144" s="1090" t="s">
        <v>225</v>
      </c>
      <c r="G144" s="1180">
        <v>1.1000000000000001</v>
      </c>
      <c r="H144" s="1061"/>
      <c r="I144" s="1178"/>
      <c r="J144" s="1089"/>
      <c r="K144" s="430"/>
      <c r="L144" s="1120"/>
      <c r="M144" s="1121"/>
    </row>
    <row r="145" spans="1:16" ht="24.75" customHeight="1" x14ac:dyDescent="0.2">
      <c r="A145" s="168"/>
      <c r="B145" s="160"/>
      <c r="C145" s="167"/>
      <c r="D145" s="1781" t="s">
        <v>513</v>
      </c>
      <c r="E145" s="1086" t="s">
        <v>144</v>
      </c>
      <c r="F145" s="1154" t="s">
        <v>134</v>
      </c>
      <c r="G145" s="1182">
        <v>500</v>
      </c>
      <c r="H145" s="1157">
        <f>300+400</f>
        <v>700</v>
      </c>
      <c r="I145" s="1178">
        <f>300+400</f>
        <v>700</v>
      </c>
      <c r="J145" s="1088" t="s">
        <v>254</v>
      </c>
      <c r="K145" s="429">
        <v>4</v>
      </c>
      <c r="L145" s="1119">
        <v>4</v>
      </c>
      <c r="M145" s="1114">
        <v>4</v>
      </c>
    </row>
    <row r="146" spans="1:16" ht="29.25" customHeight="1" x14ac:dyDescent="0.2">
      <c r="A146" s="168"/>
      <c r="B146" s="160"/>
      <c r="C146" s="167"/>
      <c r="D146" s="1811"/>
      <c r="E146" s="316" t="s">
        <v>269</v>
      </c>
      <c r="F146" s="1154" t="s">
        <v>226</v>
      </c>
      <c r="G146" s="1182">
        <v>100</v>
      </c>
      <c r="H146" s="922"/>
      <c r="I146" s="1183"/>
      <c r="J146" s="1089"/>
      <c r="K146" s="430"/>
      <c r="L146" s="1120"/>
      <c r="M146" s="1121"/>
    </row>
    <row r="147" spans="1:16" ht="29.25" customHeight="1" x14ac:dyDescent="0.2">
      <c r="A147" s="168"/>
      <c r="B147" s="160"/>
      <c r="C147" s="167"/>
      <c r="D147" s="1781" t="s">
        <v>515</v>
      </c>
      <c r="E147" s="1086" t="s">
        <v>2</v>
      </c>
      <c r="F147" s="1090" t="s">
        <v>134</v>
      </c>
      <c r="G147" s="1182">
        <v>112.9</v>
      </c>
      <c r="H147" s="926">
        <v>249.5</v>
      </c>
      <c r="I147" s="1183"/>
      <c r="J147" s="1089" t="s">
        <v>39</v>
      </c>
      <c r="K147" s="430">
        <v>1</v>
      </c>
      <c r="L147" s="1120"/>
      <c r="M147" s="1121"/>
    </row>
    <row r="148" spans="1:16" ht="25.9" customHeight="1" x14ac:dyDescent="0.2">
      <c r="A148" s="168"/>
      <c r="B148" s="160"/>
      <c r="C148" s="167"/>
      <c r="D148" s="1811"/>
      <c r="E148" s="316" t="s">
        <v>274</v>
      </c>
      <c r="F148" s="1090"/>
      <c r="G148" s="1184"/>
      <c r="H148" s="922"/>
      <c r="I148" s="1183"/>
      <c r="J148" s="1089" t="s">
        <v>191</v>
      </c>
      <c r="K148" s="430">
        <v>30</v>
      </c>
      <c r="L148" s="1120">
        <v>100</v>
      </c>
      <c r="M148" s="1121"/>
    </row>
    <row r="149" spans="1:16" ht="15" customHeight="1" x14ac:dyDescent="0.2">
      <c r="A149" s="168"/>
      <c r="B149" s="160"/>
      <c r="C149" s="167"/>
      <c r="D149" s="1781" t="s">
        <v>514</v>
      </c>
      <c r="E149" s="1087" t="s">
        <v>274</v>
      </c>
      <c r="F149" s="1090" t="s">
        <v>134</v>
      </c>
      <c r="G149" s="1182">
        <f>200-100-80</f>
        <v>20</v>
      </c>
      <c r="H149" s="922"/>
      <c r="I149" s="1183"/>
      <c r="J149" s="1088" t="s">
        <v>191</v>
      </c>
      <c r="K149" s="429">
        <v>100</v>
      </c>
      <c r="L149" s="1119"/>
      <c r="M149" s="1114"/>
    </row>
    <row r="150" spans="1:16" ht="12" customHeight="1" x14ac:dyDescent="0.2">
      <c r="A150" s="168"/>
      <c r="B150" s="160"/>
      <c r="C150" s="167"/>
      <c r="D150" s="1811"/>
      <c r="E150" s="1087"/>
      <c r="F150" s="1090"/>
      <c r="G150" s="1184"/>
      <c r="H150" s="922"/>
      <c r="I150" s="1183"/>
      <c r="J150" s="1089"/>
      <c r="K150" s="430"/>
      <c r="L150" s="1120"/>
      <c r="M150" s="1121"/>
    </row>
    <row r="151" spans="1:16" ht="28.5" customHeight="1" x14ac:dyDescent="0.2">
      <c r="A151" s="168"/>
      <c r="B151" s="160"/>
      <c r="C151" s="167"/>
      <c r="D151" s="1781" t="s">
        <v>186</v>
      </c>
      <c r="E151" s="1086" t="s">
        <v>187</v>
      </c>
      <c r="F151" s="1874" t="s">
        <v>222</v>
      </c>
      <c r="G151" s="1889"/>
      <c r="H151" s="1890">
        <v>843</v>
      </c>
      <c r="I151" s="1877"/>
      <c r="J151" s="903" t="s">
        <v>188</v>
      </c>
      <c r="K151" s="546"/>
      <c r="L151" s="547">
        <v>1</v>
      </c>
      <c r="M151" s="122"/>
    </row>
    <row r="152" spans="1:16" ht="24.75" customHeight="1" x14ac:dyDescent="0.2">
      <c r="A152" s="168"/>
      <c r="B152" s="160"/>
      <c r="C152" s="167"/>
      <c r="D152" s="1811"/>
      <c r="E152" s="316" t="s">
        <v>324</v>
      </c>
      <c r="F152" s="1874"/>
      <c r="G152" s="1889"/>
      <c r="H152" s="1890"/>
      <c r="I152" s="1877"/>
      <c r="J152" s="903" t="s">
        <v>191</v>
      </c>
      <c r="K152" s="546"/>
      <c r="L152" s="547">
        <v>100</v>
      </c>
      <c r="M152" s="122"/>
    </row>
    <row r="153" spans="1:16" ht="26.25" customHeight="1" x14ac:dyDescent="0.2">
      <c r="A153" s="168"/>
      <c r="B153" s="160"/>
      <c r="C153" s="167"/>
      <c r="D153" s="1781" t="s">
        <v>190</v>
      </c>
      <c r="E153" s="1086" t="s">
        <v>258</v>
      </c>
      <c r="F153" s="1090" t="s">
        <v>134</v>
      </c>
      <c r="G153" s="1185">
        <v>40</v>
      </c>
      <c r="H153" s="1118">
        <v>76.8</v>
      </c>
      <c r="I153" s="1178">
        <v>57</v>
      </c>
      <c r="J153" s="552" t="s">
        <v>310</v>
      </c>
      <c r="K153" s="901"/>
      <c r="L153" s="547">
        <v>2</v>
      </c>
      <c r="M153" s="554"/>
      <c r="N153" s="1891"/>
      <c r="O153" s="1892"/>
      <c r="P153" s="1892"/>
    </row>
    <row r="154" spans="1:16" ht="27.75" customHeight="1" x14ac:dyDescent="0.2">
      <c r="A154" s="168"/>
      <c r="B154" s="160"/>
      <c r="C154" s="167"/>
      <c r="D154" s="1782"/>
      <c r="E154" s="1087" t="s">
        <v>270</v>
      </c>
      <c r="F154" s="1090" t="s">
        <v>529</v>
      </c>
      <c r="G154" s="1186"/>
      <c r="H154" s="1061"/>
      <c r="I154" s="1178">
        <v>323</v>
      </c>
      <c r="J154" s="555" t="s">
        <v>211</v>
      </c>
      <c r="K154" s="901"/>
      <c r="L154" s="547">
        <v>100</v>
      </c>
      <c r="M154" s="554"/>
      <c r="N154" s="1891"/>
      <c r="O154" s="1892"/>
      <c r="P154" s="1892"/>
    </row>
    <row r="155" spans="1:16" ht="27" customHeight="1" x14ac:dyDescent="0.2">
      <c r="A155" s="168"/>
      <c r="B155" s="160"/>
      <c r="C155" s="167"/>
      <c r="D155" s="1811"/>
      <c r="E155" s="316" t="s">
        <v>2</v>
      </c>
      <c r="F155" s="1090" t="s">
        <v>222</v>
      </c>
      <c r="G155" s="1186"/>
      <c r="H155" s="1058">
        <v>200</v>
      </c>
      <c r="I155" s="1178"/>
      <c r="J155" s="555" t="s">
        <v>309</v>
      </c>
      <c r="K155" s="902"/>
      <c r="L155" s="557"/>
      <c r="M155" s="1121">
        <v>20</v>
      </c>
    </row>
    <row r="156" spans="1:16" ht="15" customHeight="1" x14ac:dyDescent="0.2">
      <c r="A156" s="168"/>
      <c r="B156" s="160"/>
      <c r="C156" s="167"/>
      <c r="D156" s="1781" t="s">
        <v>229</v>
      </c>
      <c r="E156" s="1086" t="s">
        <v>258</v>
      </c>
      <c r="F156" s="1090" t="s">
        <v>134</v>
      </c>
      <c r="G156" s="1187"/>
      <c r="H156" s="1118">
        <v>58.6</v>
      </c>
      <c r="I156" s="1178"/>
      <c r="J156" s="1869" t="s">
        <v>191</v>
      </c>
      <c r="K156" s="1893"/>
      <c r="L156" s="1895">
        <v>100</v>
      </c>
      <c r="M156" s="1839"/>
      <c r="N156" s="1891"/>
      <c r="O156" s="1892"/>
      <c r="P156" s="1892"/>
    </row>
    <row r="157" spans="1:16" ht="24.75" customHeight="1" x14ac:dyDescent="0.2">
      <c r="A157" s="168"/>
      <c r="B157" s="160"/>
      <c r="C157" s="167"/>
      <c r="D157" s="1811"/>
      <c r="E157" s="316" t="s">
        <v>324</v>
      </c>
      <c r="F157" s="1090" t="s">
        <v>222</v>
      </c>
      <c r="G157" s="1187"/>
      <c r="H157" s="1118">
        <v>300</v>
      </c>
      <c r="I157" s="1178"/>
      <c r="J157" s="1870"/>
      <c r="K157" s="1894"/>
      <c r="L157" s="1896"/>
      <c r="M157" s="1897"/>
      <c r="N157" s="1891"/>
      <c r="O157" s="1892"/>
      <c r="P157" s="1892"/>
    </row>
    <row r="158" spans="1:16" ht="27" customHeight="1" x14ac:dyDescent="0.2">
      <c r="A158" s="168"/>
      <c r="B158" s="160"/>
      <c r="C158" s="167"/>
      <c r="D158" s="1078" t="s">
        <v>300</v>
      </c>
      <c r="E158" s="1087" t="s">
        <v>301</v>
      </c>
      <c r="F158" s="1874" t="s">
        <v>134</v>
      </c>
      <c r="G158" s="1904">
        <v>85.6</v>
      </c>
      <c r="H158" s="1905">
        <v>305.3</v>
      </c>
      <c r="I158" s="1877">
        <v>711.5</v>
      </c>
      <c r="J158" s="903" t="s">
        <v>188</v>
      </c>
      <c r="K158" s="546">
        <v>1</v>
      </c>
      <c r="L158" s="547"/>
      <c r="M158" s="122"/>
      <c r="N158" s="1891"/>
      <c r="O158" s="1892"/>
      <c r="P158" s="1892"/>
    </row>
    <row r="159" spans="1:16" ht="24" customHeight="1" x14ac:dyDescent="0.2">
      <c r="A159" s="168"/>
      <c r="B159" s="160"/>
      <c r="C159" s="167"/>
      <c r="D159" s="1078"/>
      <c r="E159" s="316" t="s">
        <v>288</v>
      </c>
      <c r="F159" s="1874"/>
      <c r="G159" s="1904"/>
      <c r="H159" s="1905"/>
      <c r="I159" s="1877"/>
      <c r="J159" s="1102" t="s">
        <v>191</v>
      </c>
      <c r="K159" s="427"/>
      <c r="L159" s="1124">
        <v>20</v>
      </c>
      <c r="M159" s="1106">
        <v>100</v>
      </c>
      <c r="N159" s="1891"/>
      <c r="O159" s="1892"/>
      <c r="P159" s="1892"/>
    </row>
    <row r="160" spans="1:16" ht="22.5" customHeight="1" x14ac:dyDescent="0.2">
      <c r="A160" s="168"/>
      <c r="B160" s="160"/>
      <c r="C160" s="167"/>
      <c r="D160" s="1781" t="s">
        <v>262</v>
      </c>
      <c r="E160" s="1086" t="s">
        <v>269</v>
      </c>
      <c r="F160" s="1090" t="s">
        <v>134</v>
      </c>
      <c r="G160" s="1187">
        <v>51.4</v>
      </c>
      <c r="H160" s="1118">
        <v>51.4</v>
      </c>
      <c r="I160" s="1178">
        <v>52.7</v>
      </c>
      <c r="J160" s="1869" t="s">
        <v>337</v>
      </c>
      <c r="K160" s="429">
        <v>81</v>
      </c>
      <c r="L160" s="1119">
        <v>81</v>
      </c>
      <c r="M160" s="1114">
        <v>83</v>
      </c>
    </row>
    <row r="161" spans="1:17" ht="11.25" customHeight="1" x14ac:dyDescent="0.2">
      <c r="A161" s="168"/>
      <c r="B161" s="160"/>
      <c r="C161" s="167"/>
      <c r="D161" s="1811"/>
      <c r="E161" s="316"/>
      <c r="F161" s="1090" t="s">
        <v>221</v>
      </c>
      <c r="G161" s="1187">
        <v>82.3</v>
      </c>
      <c r="H161" s="1118"/>
      <c r="I161" s="1178"/>
      <c r="J161" s="1870"/>
      <c r="K161" s="430"/>
      <c r="L161" s="1120"/>
      <c r="M161" s="1121"/>
    </row>
    <row r="162" spans="1:17" ht="42" customHeight="1" x14ac:dyDescent="0.2">
      <c r="A162" s="168"/>
      <c r="B162" s="160"/>
      <c r="C162" s="167"/>
      <c r="D162" s="41" t="s">
        <v>497</v>
      </c>
      <c r="E162" s="1087" t="s">
        <v>274</v>
      </c>
      <c r="F162" s="1090" t="s">
        <v>134</v>
      </c>
      <c r="G162" s="1187">
        <v>40</v>
      </c>
      <c r="H162" s="1118"/>
      <c r="I162" s="1178"/>
      <c r="J162" s="552" t="s">
        <v>191</v>
      </c>
      <c r="K162" s="546">
        <v>100</v>
      </c>
      <c r="L162" s="547"/>
      <c r="M162" s="122"/>
    </row>
    <row r="163" spans="1:17" ht="14.65" customHeight="1" x14ac:dyDescent="0.2">
      <c r="A163" s="168"/>
      <c r="B163" s="160"/>
      <c r="C163" s="167"/>
      <c r="D163" s="1898" t="s">
        <v>94</v>
      </c>
      <c r="E163" s="1087"/>
      <c r="F163" s="1127"/>
      <c r="G163" s="1103"/>
      <c r="H163" s="1105"/>
      <c r="I163" s="363"/>
      <c r="J163" s="1127"/>
      <c r="K163" s="71"/>
      <c r="L163" s="1105"/>
      <c r="M163" s="345"/>
    </row>
    <row r="164" spans="1:17" ht="14.65" customHeight="1" x14ac:dyDescent="0.2">
      <c r="A164" s="168"/>
      <c r="B164" s="160"/>
      <c r="C164" s="167"/>
      <c r="D164" s="1899"/>
      <c r="E164" s="1087"/>
      <c r="F164" s="677"/>
      <c r="G164" s="538"/>
      <c r="H164" s="539"/>
      <c r="I164" s="1152"/>
      <c r="J164" s="1093"/>
      <c r="K164" s="2"/>
      <c r="L164" s="89"/>
      <c r="M164" s="972"/>
    </row>
    <row r="165" spans="1:17" ht="17.45" customHeight="1" x14ac:dyDescent="0.2">
      <c r="A165" s="168"/>
      <c r="B165" s="160"/>
      <c r="C165" s="167"/>
      <c r="D165" s="1782" t="s">
        <v>126</v>
      </c>
      <c r="E165" s="146" t="s">
        <v>144</v>
      </c>
      <c r="F165" s="1090" t="s">
        <v>134</v>
      </c>
      <c r="G165" s="1187"/>
      <c r="H165" s="1118">
        <v>425.4</v>
      </c>
      <c r="I165" s="1178"/>
      <c r="J165" s="304" t="s">
        <v>69</v>
      </c>
      <c r="K165" s="927">
        <v>70</v>
      </c>
      <c r="L165" s="566">
        <v>100</v>
      </c>
      <c r="M165" s="567"/>
    </row>
    <row r="166" spans="1:17" ht="14.65" customHeight="1" x14ac:dyDescent="0.2">
      <c r="A166" s="168"/>
      <c r="B166" s="160"/>
      <c r="C166" s="167"/>
      <c r="D166" s="1782"/>
      <c r="E166" s="1087" t="s">
        <v>270</v>
      </c>
      <c r="F166" s="1090" t="s">
        <v>221</v>
      </c>
      <c r="G166" s="1187">
        <v>1436</v>
      </c>
      <c r="H166" s="1118"/>
      <c r="I166" s="1178"/>
      <c r="J166" s="304"/>
      <c r="K166" s="565"/>
      <c r="L166" s="566"/>
      <c r="M166" s="567"/>
    </row>
    <row r="167" spans="1:17" ht="14.65" customHeight="1" x14ac:dyDescent="0.2">
      <c r="A167" s="168"/>
      <c r="B167" s="160"/>
      <c r="C167" s="167"/>
      <c r="D167" s="1782"/>
      <c r="E167" s="296" t="s">
        <v>214</v>
      </c>
      <c r="F167" s="1090" t="s">
        <v>223</v>
      </c>
      <c r="G167" s="1187">
        <f>800.1-160.1</f>
        <v>640</v>
      </c>
      <c r="H167" s="1118">
        <v>239.1</v>
      </c>
      <c r="I167" s="1178"/>
      <c r="J167" s="304"/>
      <c r="K167" s="565"/>
      <c r="L167" s="566"/>
      <c r="M167" s="567"/>
    </row>
    <row r="168" spans="1:17" x14ac:dyDescent="0.2">
      <c r="A168" s="168"/>
      <c r="B168" s="160"/>
      <c r="C168" s="167"/>
      <c r="D168" s="1811"/>
      <c r="E168" s="316" t="s">
        <v>272</v>
      </c>
      <c r="F168" s="1090"/>
      <c r="G168" s="1187"/>
      <c r="H168" s="1118"/>
      <c r="I168" s="1178"/>
      <c r="J168" s="904"/>
      <c r="K168" s="573"/>
      <c r="L168" s="574"/>
      <c r="M168" s="575"/>
    </row>
    <row r="169" spans="1:17" ht="13.9" customHeight="1" x14ac:dyDescent="0.2">
      <c r="A169" s="168"/>
      <c r="B169" s="160"/>
      <c r="C169" s="167"/>
      <c r="D169" s="1900" t="s">
        <v>171</v>
      </c>
      <c r="E169" s="1087" t="s">
        <v>144</v>
      </c>
      <c r="F169" s="1902"/>
      <c r="G169" s="1188"/>
      <c r="H169" s="929"/>
      <c r="I169" s="1189"/>
      <c r="J169" s="1102"/>
      <c r="K169" s="427"/>
      <c r="L169" s="1124"/>
      <c r="M169" s="522"/>
    </row>
    <row r="170" spans="1:17" ht="13.9" customHeight="1" x14ac:dyDescent="0.2">
      <c r="A170" s="168"/>
      <c r="B170" s="160"/>
      <c r="C170" s="167"/>
      <c r="D170" s="1901"/>
      <c r="E170" s="1087"/>
      <c r="F170" s="1902"/>
      <c r="G170" s="930"/>
      <c r="H170" s="929"/>
      <c r="I170" s="1189"/>
      <c r="J170" s="1089"/>
      <c r="K170" s="430"/>
      <c r="L170" s="1120"/>
      <c r="M170" s="596"/>
    </row>
    <row r="171" spans="1:17" ht="13.9" customHeight="1" x14ac:dyDescent="0.2">
      <c r="A171" s="168"/>
      <c r="B171" s="160"/>
      <c r="C171" s="167"/>
      <c r="D171" s="1903" t="s">
        <v>516</v>
      </c>
      <c r="E171" s="1087" t="s">
        <v>2</v>
      </c>
      <c r="F171" s="1090" t="s">
        <v>134</v>
      </c>
      <c r="G171" s="1187"/>
      <c r="H171" s="1118">
        <v>767.6</v>
      </c>
      <c r="I171" s="1181">
        <v>608.6</v>
      </c>
      <c r="J171" s="1878" t="s">
        <v>98</v>
      </c>
      <c r="K171" s="938">
        <v>1</v>
      </c>
      <c r="L171" s="939">
        <v>1</v>
      </c>
      <c r="M171" s="522">
        <v>3</v>
      </c>
      <c r="N171" s="1891"/>
      <c r="O171" s="1892"/>
      <c r="P171" s="1892"/>
      <c r="Q171" s="1892"/>
    </row>
    <row r="172" spans="1:17" ht="13.9" customHeight="1" x14ac:dyDescent="0.2">
      <c r="A172" s="168"/>
      <c r="B172" s="160"/>
      <c r="C172" s="167"/>
      <c r="D172" s="1903"/>
      <c r="E172" s="1087" t="s">
        <v>270</v>
      </c>
      <c r="F172" s="1090" t="s">
        <v>221</v>
      </c>
      <c r="G172" s="1187">
        <v>346.8</v>
      </c>
      <c r="H172" s="929"/>
      <c r="I172" s="1189"/>
      <c r="J172" s="1870"/>
      <c r="K172" s="587"/>
      <c r="L172" s="588"/>
      <c r="M172" s="589"/>
      <c r="N172" s="1891"/>
      <c r="O172" s="1892"/>
      <c r="P172" s="1892"/>
      <c r="Q172" s="1892"/>
    </row>
    <row r="173" spans="1:17" ht="13.9" customHeight="1" x14ac:dyDescent="0.2">
      <c r="A173" s="168"/>
      <c r="B173" s="160"/>
      <c r="C173" s="167"/>
      <c r="D173" s="1903"/>
      <c r="E173" s="1087"/>
      <c r="F173" s="1100"/>
      <c r="G173" s="930"/>
      <c r="H173" s="929"/>
      <c r="I173" s="1189"/>
      <c r="J173" s="1869" t="s">
        <v>191</v>
      </c>
      <c r="K173" s="591"/>
      <c r="L173" s="1119">
        <v>30</v>
      </c>
      <c r="M173" s="516">
        <v>50</v>
      </c>
      <c r="N173" s="1891"/>
      <c r="O173" s="1892"/>
      <c r="P173" s="1892"/>
      <c r="Q173" s="1892"/>
    </row>
    <row r="174" spans="1:17" ht="24" customHeight="1" x14ac:dyDescent="0.2">
      <c r="A174" s="168"/>
      <c r="B174" s="160"/>
      <c r="C174" s="167"/>
      <c r="D174" s="1901"/>
      <c r="E174" s="316"/>
      <c r="F174" s="1100"/>
      <c r="G174" s="1188"/>
      <c r="H174" s="929"/>
      <c r="I174" s="1189"/>
      <c r="J174" s="1870"/>
      <c r="K174" s="587"/>
      <c r="L174" s="588"/>
      <c r="M174" s="589"/>
      <c r="N174" s="1891"/>
      <c r="O174" s="1892"/>
      <c r="P174" s="1892"/>
      <c r="Q174" s="1892"/>
    </row>
    <row r="175" spans="1:17" ht="15.75" customHeight="1" x14ac:dyDescent="0.2">
      <c r="A175" s="168"/>
      <c r="B175" s="160"/>
      <c r="C175" s="167"/>
      <c r="D175" s="1900" t="s">
        <v>338</v>
      </c>
      <c r="E175" s="1086" t="s">
        <v>270</v>
      </c>
      <c r="F175" s="1090" t="s">
        <v>134</v>
      </c>
      <c r="G175" s="928">
        <v>38.5</v>
      </c>
      <c r="H175" s="1118"/>
      <c r="I175" s="1181"/>
      <c r="J175" s="1869" t="s">
        <v>312</v>
      </c>
      <c r="K175" s="429">
        <v>100</v>
      </c>
      <c r="L175" s="1119"/>
      <c r="M175" s="516"/>
    </row>
    <row r="176" spans="1:17" ht="14.25" customHeight="1" x14ac:dyDescent="0.2">
      <c r="A176" s="168"/>
      <c r="B176" s="160"/>
      <c r="C176" s="167"/>
      <c r="D176" s="1901"/>
      <c r="E176" s="316" t="s">
        <v>269</v>
      </c>
      <c r="F176" s="1090" t="s">
        <v>221</v>
      </c>
      <c r="G176" s="1187">
        <v>931.6</v>
      </c>
      <c r="H176" s="1118"/>
      <c r="I176" s="1181"/>
      <c r="J176" s="1870"/>
      <c r="K176" s="430"/>
      <c r="L176" s="1120"/>
      <c r="M176" s="596"/>
    </row>
    <row r="177" spans="1:18" ht="29.25" customHeight="1" x14ac:dyDescent="0.2">
      <c r="A177" s="168"/>
      <c r="B177" s="160"/>
      <c r="C177" s="167"/>
      <c r="D177" s="147" t="s">
        <v>193</v>
      </c>
      <c r="E177" s="597" t="s">
        <v>313</v>
      </c>
      <c r="F177" s="1090" t="s">
        <v>134</v>
      </c>
      <c r="G177" s="928"/>
      <c r="H177" s="1118">
        <v>367.8</v>
      </c>
      <c r="I177" s="1181">
        <v>304.8</v>
      </c>
      <c r="J177" s="1089" t="s">
        <v>191</v>
      </c>
      <c r="K177" s="546"/>
      <c r="L177" s="547">
        <v>50</v>
      </c>
      <c r="M177" s="286">
        <v>100</v>
      </c>
    </row>
    <row r="178" spans="1:18" ht="24" customHeight="1" x14ac:dyDescent="0.2">
      <c r="A178" s="168"/>
      <c r="B178" s="160"/>
      <c r="C178" s="167"/>
      <c r="D178" s="1900" t="s">
        <v>255</v>
      </c>
      <c r="E178" s="1087" t="s">
        <v>256</v>
      </c>
      <c r="F178" s="1090" t="s">
        <v>134</v>
      </c>
      <c r="G178" s="1187"/>
      <c r="H178" s="1118">
        <v>350.9</v>
      </c>
      <c r="I178" s="1181">
        <v>452.8</v>
      </c>
      <c r="J178" s="1869" t="s">
        <v>191</v>
      </c>
      <c r="K178" s="427"/>
      <c r="L178" s="1124">
        <v>50</v>
      </c>
      <c r="M178" s="522">
        <v>100</v>
      </c>
      <c r="N178" s="1891"/>
      <c r="O178" s="1892"/>
    </row>
    <row r="179" spans="1:18" ht="17.25" customHeight="1" x14ac:dyDescent="0.2">
      <c r="A179" s="168"/>
      <c r="B179" s="160"/>
      <c r="C179" s="167"/>
      <c r="D179" s="1903"/>
      <c r="E179" s="1087" t="s">
        <v>270</v>
      </c>
      <c r="F179" s="1090" t="s">
        <v>529</v>
      </c>
      <c r="G179" s="1187"/>
      <c r="H179" s="1118">
        <v>1988</v>
      </c>
      <c r="I179" s="1181">
        <v>1999.4</v>
      </c>
      <c r="J179" s="1878"/>
      <c r="K179" s="427"/>
      <c r="L179" s="1124"/>
      <c r="M179" s="522"/>
      <c r="N179" s="1891"/>
      <c r="O179" s="1892"/>
    </row>
    <row r="180" spans="1:18" ht="15.75" customHeight="1" x14ac:dyDescent="0.2">
      <c r="A180" s="168"/>
      <c r="B180" s="160"/>
      <c r="C180" s="167"/>
      <c r="D180" s="1901"/>
      <c r="E180" s="1087" t="s">
        <v>2</v>
      </c>
      <c r="F180" s="934"/>
      <c r="G180" s="1190"/>
      <c r="H180" s="937"/>
      <c r="I180" s="1163"/>
      <c r="J180" s="1870"/>
      <c r="K180" s="427"/>
      <c r="L180" s="1124"/>
      <c r="M180" s="522"/>
      <c r="N180" s="1891"/>
      <c r="O180" s="1892"/>
    </row>
    <row r="181" spans="1:18" ht="15" customHeight="1" x14ac:dyDescent="0.2">
      <c r="A181" s="168"/>
      <c r="B181" s="160"/>
      <c r="C181" s="167"/>
      <c r="D181" s="1898" t="s">
        <v>95</v>
      </c>
      <c r="E181" s="1086"/>
      <c r="F181" s="1085"/>
      <c r="G181" s="1191"/>
      <c r="H181" s="925"/>
      <c r="I181" s="1178"/>
      <c r="J181" s="1071"/>
      <c r="K181" s="1"/>
      <c r="L181" s="1069"/>
      <c r="M181" s="1114"/>
      <c r="N181" s="14"/>
      <c r="O181" s="14"/>
      <c r="P181" s="14"/>
      <c r="Q181" s="14"/>
      <c r="R181" s="14"/>
    </row>
    <row r="182" spans="1:18" ht="15" customHeight="1" x14ac:dyDescent="0.2">
      <c r="A182" s="168"/>
      <c r="B182" s="160"/>
      <c r="C182" s="167"/>
      <c r="D182" s="1899"/>
      <c r="E182" s="1087"/>
      <c r="F182" s="1085"/>
      <c r="G182" s="931"/>
      <c r="H182" s="925"/>
      <c r="I182" s="1178"/>
      <c r="J182" s="1072"/>
      <c r="K182" s="2"/>
      <c r="L182" s="89"/>
      <c r="M182" s="1121"/>
      <c r="N182" s="1813"/>
      <c r="O182" s="1814"/>
      <c r="P182" s="1814"/>
      <c r="Q182" s="1814"/>
      <c r="R182" s="1814"/>
    </row>
    <row r="183" spans="1:18" ht="27.75" customHeight="1" x14ac:dyDescent="0.2">
      <c r="A183" s="168"/>
      <c r="B183" s="160"/>
      <c r="C183" s="167"/>
      <c r="D183" s="1782" t="s">
        <v>96</v>
      </c>
      <c r="E183" s="1086" t="s">
        <v>144</v>
      </c>
      <c r="F183" s="933" t="s">
        <v>221</v>
      </c>
      <c r="G183" s="1192">
        <v>8.9</v>
      </c>
      <c r="H183" s="936"/>
      <c r="I183" s="1178"/>
      <c r="J183" s="1878" t="s">
        <v>68</v>
      </c>
      <c r="K183" s="1906">
        <v>100</v>
      </c>
      <c r="L183" s="1907"/>
      <c r="M183" s="1908"/>
      <c r="N183" s="1813"/>
      <c r="O183" s="1814"/>
      <c r="P183" s="1814"/>
      <c r="Q183" s="1814"/>
      <c r="R183" s="1814"/>
    </row>
    <row r="184" spans="1:18" ht="26.25" customHeight="1" x14ac:dyDescent="0.2">
      <c r="A184" s="168"/>
      <c r="B184" s="160"/>
      <c r="C184" s="166"/>
      <c r="D184" s="1782"/>
      <c r="E184" s="1087" t="s">
        <v>2</v>
      </c>
      <c r="F184" s="932" t="s">
        <v>224</v>
      </c>
      <c r="G184" s="1193">
        <v>29.8</v>
      </c>
      <c r="H184" s="935"/>
      <c r="I184" s="1194"/>
      <c r="J184" s="1878"/>
      <c r="K184" s="1906"/>
      <c r="L184" s="1907"/>
      <c r="M184" s="1908"/>
      <c r="N184" s="14"/>
      <c r="O184" s="14"/>
      <c r="P184" s="14"/>
      <c r="Q184" s="14"/>
      <c r="R184" s="14"/>
    </row>
    <row r="185" spans="1:18" ht="14.25" customHeight="1" thickBot="1" x14ac:dyDescent="0.25">
      <c r="A185" s="184"/>
      <c r="B185" s="185"/>
      <c r="C185" s="186"/>
      <c r="D185" s="728"/>
      <c r="E185" s="1909" t="s">
        <v>12</v>
      </c>
      <c r="F185" s="1910"/>
      <c r="G185" s="36">
        <f>SUM(G120:G129)</f>
        <v>13791.8</v>
      </c>
      <c r="H185" s="105">
        <f>SUM(H120:H129)</f>
        <v>10802.1</v>
      </c>
      <c r="I185" s="103">
        <f>SUM(I120:I129)</f>
        <v>6229.8</v>
      </c>
      <c r="J185" s="306"/>
      <c r="K185" s="909"/>
      <c r="L185" s="627"/>
      <c r="M185" s="1074"/>
    </row>
    <row r="186" spans="1:18" ht="29.25" customHeight="1" x14ac:dyDescent="0.2">
      <c r="A186" s="180" t="s">
        <v>13</v>
      </c>
      <c r="B186" s="181" t="s">
        <v>10</v>
      </c>
      <c r="C186" s="158" t="s">
        <v>15</v>
      </c>
      <c r="D186" s="1077" t="s">
        <v>60</v>
      </c>
      <c r="E186" s="1111"/>
      <c r="F186" s="1092" t="s">
        <v>11</v>
      </c>
      <c r="G186" s="940">
        <v>452.1</v>
      </c>
      <c r="H186" s="1064">
        <v>876.6</v>
      </c>
      <c r="I186" s="1195">
        <v>528.20000000000005</v>
      </c>
      <c r="J186" s="1091"/>
      <c r="K186" s="1147"/>
      <c r="L186" s="1075"/>
      <c r="M186" s="347"/>
    </row>
    <row r="187" spans="1:18" ht="21" customHeight="1" x14ac:dyDescent="0.2">
      <c r="A187" s="168"/>
      <c r="B187" s="160"/>
      <c r="C187" s="161"/>
      <c r="D187" s="1781" t="s">
        <v>127</v>
      </c>
      <c r="E187" s="1087" t="s">
        <v>269</v>
      </c>
      <c r="F187" s="1085" t="s">
        <v>134</v>
      </c>
      <c r="G187" s="1161">
        <v>131</v>
      </c>
      <c r="H187" s="1060">
        <v>158.80000000000001</v>
      </c>
      <c r="I187" s="1160">
        <v>150</v>
      </c>
      <c r="J187" s="1071" t="s">
        <v>70</v>
      </c>
      <c r="K187" s="1">
        <v>11</v>
      </c>
      <c r="L187" s="1069">
        <v>15</v>
      </c>
      <c r="M187" s="1067">
        <v>14</v>
      </c>
      <c r="O187" s="913" t="s">
        <v>11</v>
      </c>
      <c r="P187" s="914">
        <f>G187+G189+G191+G194</f>
        <v>452.1</v>
      </c>
      <c r="Q187" s="914">
        <f>H187+H189+H191+H192+H193+H194+H195+H197</f>
        <v>876.60000000000014</v>
      </c>
      <c r="R187" s="914">
        <f>I187+I189+I194</f>
        <v>528.20000000000005</v>
      </c>
    </row>
    <row r="188" spans="1:18" ht="21" customHeight="1" x14ac:dyDescent="0.2">
      <c r="A188" s="168"/>
      <c r="B188" s="160"/>
      <c r="C188" s="161"/>
      <c r="D188" s="1811"/>
      <c r="E188" s="1087"/>
      <c r="F188" s="1085"/>
      <c r="G188" s="1161"/>
      <c r="H188" s="1060"/>
      <c r="I188" s="1162"/>
      <c r="J188" s="93"/>
      <c r="K188" s="2"/>
      <c r="L188" s="89"/>
      <c r="M188" s="1121"/>
      <c r="P188" s="288"/>
      <c r="Q188" s="288"/>
      <c r="R188" s="288"/>
    </row>
    <row r="189" spans="1:18" ht="16.5" customHeight="1" x14ac:dyDescent="0.2">
      <c r="A189" s="168"/>
      <c r="B189" s="160"/>
      <c r="C189" s="206"/>
      <c r="D189" s="1781" t="s">
        <v>128</v>
      </c>
      <c r="E189" s="135" t="s">
        <v>269</v>
      </c>
      <c r="F189" s="1785" t="s">
        <v>134</v>
      </c>
      <c r="G189" s="1161">
        <v>205</v>
      </c>
      <c r="H189" s="1060">
        <v>230</v>
      </c>
      <c r="I189" s="1160">
        <v>230</v>
      </c>
      <c r="J189" s="1096" t="s">
        <v>70</v>
      </c>
      <c r="K189" s="71">
        <v>17</v>
      </c>
      <c r="L189" s="1105">
        <v>23</v>
      </c>
      <c r="M189" s="211">
        <v>23</v>
      </c>
    </row>
    <row r="190" spans="1:18" ht="12" customHeight="1" x14ac:dyDescent="0.2">
      <c r="A190" s="168"/>
      <c r="B190" s="160"/>
      <c r="C190" s="433"/>
      <c r="D190" s="1811"/>
      <c r="E190" s="135" t="s">
        <v>270</v>
      </c>
      <c r="F190" s="1785"/>
      <c r="G190" s="1017"/>
      <c r="H190" s="1060"/>
      <c r="I190" s="1160"/>
      <c r="J190" s="1072"/>
      <c r="K190" s="2"/>
      <c r="L190" s="89"/>
      <c r="M190" s="272"/>
    </row>
    <row r="191" spans="1:18" ht="29.25" customHeight="1" x14ac:dyDescent="0.2">
      <c r="A191" s="168"/>
      <c r="B191" s="160"/>
      <c r="C191" s="433"/>
      <c r="D191" s="41" t="s">
        <v>136</v>
      </c>
      <c r="E191" s="135" t="s">
        <v>328</v>
      </c>
      <c r="F191" s="1085" t="s">
        <v>134</v>
      </c>
      <c r="G191" s="1161">
        <v>19</v>
      </c>
      <c r="H191" s="1060">
        <v>15</v>
      </c>
      <c r="I191" s="1160"/>
      <c r="J191" s="882" t="s">
        <v>70</v>
      </c>
      <c r="K191" s="13">
        <v>5</v>
      </c>
      <c r="L191" s="88">
        <v>3</v>
      </c>
      <c r="M191" s="271"/>
    </row>
    <row r="192" spans="1:18" ht="29.25" customHeight="1" x14ac:dyDescent="0.2">
      <c r="A192" s="168"/>
      <c r="B192" s="160"/>
      <c r="C192" s="433"/>
      <c r="D192" s="861" t="s">
        <v>517</v>
      </c>
      <c r="E192" s="135" t="s">
        <v>274</v>
      </c>
      <c r="F192" s="1085" t="s">
        <v>134</v>
      </c>
      <c r="G192" s="1161"/>
      <c r="H192" s="1060">
        <v>20</v>
      </c>
      <c r="I192" s="1160"/>
      <c r="J192" s="882" t="s">
        <v>280</v>
      </c>
      <c r="K192" s="13"/>
      <c r="L192" s="88">
        <v>1</v>
      </c>
      <c r="M192" s="271"/>
    </row>
    <row r="193" spans="1:16" ht="42.75" customHeight="1" x14ac:dyDescent="0.2">
      <c r="A193" s="168"/>
      <c r="B193" s="160"/>
      <c r="C193" s="433"/>
      <c r="D193" s="76" t="s">
        <v>518</v>
      </c>
      <c r="E193" s="135" t="s">
        <v>274</v>
      </c>
      <c r="F193" s="1085" t="s">
        <v>134</v>
      </c>
      <c r="G193" s="1161"/>
      <c r="H193" s="1060">
        <v>124.4</v>
      </c>
      <c r="I193" s="1160"/>
      <c r="J193" s="882" t="s">
        <v>173</v>
      </c>
      <c r="K193" s="13"/>
      <c r="L193" s="88">
        <v>1</v>
      </c>
      <c r="M193" s="271"/>
    </row>
    <row r="194" spans="1:16" ht="53.25" customHeight="1" x14ac:dyDescent="0.2">
      <c r="A194" s="168"/>
      <c r="B194" s="160"/>
      <c r="C194" s="433"/>
      <c r="D194" s="76" t="s">
        <v>281</v>
      </c>
      <c r="E194" s="135" t="s">
        <v>274</v>
      </c>
      <c r="F194" s="1085" t="s">
        <v>134</v>
      </c>
      <c r="G194" s="1161">
        <v>97.1</v>
      </c>
      <c r="H194" s="1060">
        <v>122.2</v>
      </c>
      <c r="I194" s="1160">
        <v>148.19999999999999</v>
      </c>
      <c r="J194" s="882" t="s">
        <v>282</v>
      </c>
      <c r="K194" s="13">
        <v>2</v>
      </c>
      <c r="L194" s="88">
        <v>3</v>
      </c>
      <c r="M194" s="271">
        <v>3</v>
      </c>
    </row>
    <row r="195" spans="1:16" ht="30" customHeight="1" x14ac:dyDescent="0.2">
      <c r="A195" s="168"/>
      <c r="B195" s="160"/>
      <c r="C195" s="433"/>
      <c r="D195" s="1781" t="s">
        <v>519</v>
      </c>
      <c r="E195" s="135" t="s">
        <v>269</v>
      </c>
      <c r="F195" s="1085" t="s">
        <v>134</v>
      </c>
      <c r="G195" s="1017"/>
      <c r="H195" s="1060">
        <v>158.19999999999999</v>
      </c>
      <c r="I195" s="1160"/>
      <c r="J195" s="882" t="s">
        <v>283</v>
      </c>
      <c r="K195" s="13"/>
      <c r="L195" s="88">
        <v>4</v>
      </c>
      <c r="M195" s="486"/>
    </row>
    <row r="196" spans="1:16" ht="18.75" customHeight="1" x14ac:dyDescent="0.2">
      <c r="A196" s="168"/>
      <c r="B196" s="160"/>
      <c r="C196" s="433"/>
      <c r="D196" s="1811"/>
      <c r="E196" s="498"/>
      <c r="F196" s="1085"/>
      <c r="G196" s="1017"/>
      <c r="H196" s="1060"/>
      <c r="I196" s="1160"/>
      <c r="J196" s="882" t="s">
        <v>173</v>
      </c>
      <c r="K196" s="13"/>
      <c r="L196" s="88">
        <v>4</v>
      </c>
      <c r="M196" s="486"/>
    </row>
    <row r="197" spans="1:16" ht="37.5" customHeight="1" x14ac:dyDescent="0.2">
      <c r="A197" s="168"/>
      <c r="B197" s="160"/>
      <c r="C197" s="433"/>
      <c r="D197" s="1781" t="s">
        <v>530</v>
      </c>
      <c r="E197" s="135" t="s">
        <v>269</v>
      </c>
      <c r="F197" s="915" t="s">
        <v>134</v>
      </c>
      <c r="G197" s="1169"/>
      <c r="H197" s="916">
        <v>48</v>
      </c>
      <c r="I197" s="1196"/>
      <c r="J197" s="1801" t="s">
        <v>314</v>
      </c>
      <c r="K197" s="71"/>
      <c r="L197" s="1105">
        <v>1</v>
      </c>
      <c r="M197" s="211"/>
    </row>
    <row r="198" spans="1:16" ht="13.5" customHeight="1" thickBot="1" x14ac:dyDescent="0.25">
      <c r="A198" s="168"/>
      <c r="B198" s="160"/>
      <c r="C198" s="166"/>
      <c r="D198" s="1783"/>
      <c r="E198" s="1909" t="s">
        <v>12</v>
      </c>
      <c r="F198" s="1910"/>
      <c r="G198" s="36">
        <f>G186</f>
        <v>452.1</v>
      </c>
      <c r="H198" s="105">
        <f>H186</f>
        <v>876.6</v>
      </c>
      <c r="I198" s="103">
        <f>I186</f>
        <v>528.20000000000005</v>
      </c>
      <c r="J198" s="1821"/>
      <c r="K198" s="1148"/>
      <c r="L198" s="1076"/>
      <c r="M198" s="1074"/>
    </row>
    <row r="199" spans="1:16" ht="15.75" customHeight="1" thickBot="1" x14ac:dyDescent="0.25">
      <c r="A199" s="190" t="s">
        <v>13</v>
      </c>
      <c r="B199" s="191" t="s">
        <v>10</v>
      </c>
      <c r="C199" s="1848" t="s">
        <v>16</v>
      </c>
      <c r="D199" s="1849"/>
      <c r="E199" s="1849"/>
      <c r="F199" s="1850"/>
      <c r="G199" s="192">
        <f>+G198+G185+G119</f>
        <v>14315.699999999999</v>
      </c>
      <c r="H199" s="193">
        <f>+H198+H185+H119</f>
        <v>11750.5</v>
      </c>
      <c r="I199" s="194">
        <f>+I198+I185+I119</f>
        <v>6829.8</v>
      </c>
      <c r="J199" s="1149"/>
      <c r="K199" s="1150"/>
      <c r="L199" s="1150"/>
      <c r="M199" s="1151"/>
    </row>
    <row r="200" spans="1:16" ht="17.25" customHeight="1" thickBot="1" x14ac:dyDescent="0.25">
      <c r="A200" s="168" t="s">
        <v>13</v>
      </c>
      <c r="B200" s="191" t="s">
        <v>13</v>
      </c>
      <c r="C200" s="1856" t="s">
        <v>47</v>
      </c>
      <c r="D200" s="1857"/>
      <c r="E200" s="1857"/>
      <c r="F200" s="1857"/>
      <c r="G200" s="1857"/>
      <c r="H200" s="1857"/>
      <c r="I200" s="886"/>
      <c r="J200" s="886"/>
      <c r="K200" s="886"/>
      <c r="L200" s="886"/>
      <c r="M200" s="887"/>
    </row>
    <row r="201" spans="1:16" ht="16.149999999999999" customHeight="1" x14ac:dyDescent="0.2">
      <c r="A201" s="180" t="s">
        <v>13</v>
      </c>
      <c r="B201" s="181" t="s">
        <v>13</v>
      </c>
      <c r="C201" s="214" t="s">
        <v>10</v>
      </c>
      <c r="D201" s="47" t="s">
        <v>55</v>
      </c>
      <c r="E201" s="495"/>
      <c r="F201" s="1140" t="s">
        <v>11</v>
      </c>
      <c r="G201" s="1197">
        <v>43.6</v>
      </c>
      <c r="H201" s="273">
        <v>2058.6999999999998</v>
      </c>
      <c r="I201" s="1195">
        <v>20</v>
      </c>
      <c r="J201" s="1091"/>
      <c r="K201" s="11"/>
      <c r="L201" s="1104"/>
      <c r="M201" s="347"/>
    </row>
    <row r="202" spans="1:16" ht="30" customHeight="1" x14ac:dyDescent="0.2">
      <c r="A202" s="168"/>
      <c r="B202" s="160"/>
      <c r="C202" s="161"/>
      <c r="D202" s="1078" t="s">
        <v>284</v>
      </c>
      <c r="E202" s="135" t="s">
        <v>274</v>
      </c>
      <c r="F202" s="943" t="s">
        <v>134</v>
      </c>
      <c r="G202" s="995"/>
      <c r="H202" s="1060">
        <f>2008.7+30</f>
        <v>2038.7</v>
      </c>
      <c r="I202" s="363"/>
      <c r="J202" s="1071" t="s">
        <v>493</v>
      </c>
      <c r="K202" s="737"/>
      <c r="L202" s="1069">
        <v>1</v>
      </c>
      <c r="M202" s="346"/>
      <c r="N202" s="1891"/>
      <c r="O202" s="1892"/>
      <c r="P202" s="1892"/>
    </row>
    <row r="203" spans="1:16" ht="16.5" customHeight="1" x14ac:dyDescent="0.2">
      <c r="A203" s="168"/>
      <c r="B203" s="160"/>
      <c r="C203" s="161"/>
      <c r="D203" s="1078"/>
      <c r="E203" s="135"/>
      <c r="F203" s="1131"/>
      <c r="G203" s="1198"/>
      <c r="H203" s="491"/>
      <c r="I203" s="363"/>
      <c r="J203" s="1071" t="s">
        <v>285</v>
      </c>
      <c r="K203" s="1"/>
      <c r="L203" s="1069">
        <v>7960</v>
      </c>
      <c r="M203" s="346"/>
    </row>
    <row r="204" spans="1:16" ht="15.6" customHeight="1" x14ac:dyDescent="0.2">
      <c r="A204" s="168"/>
      <c r="B204" s="160"/>
      <c r="C204" s="161"/>
      <c r="D204" s="1781" t="s">
        <v>521</v>
      </c>
      <c r="E204" s="497" t="s">
        <v>269</v>
      </c>
      <c r="F204" s="941" t="s">
        <v>134</v>
      </c>
      <c r="G204" s="1199">
        <v>39</v>
      </c>
      <c r="H204" s="942"/>
      <c r="I204" s="1200"/>
      <c r="J204" s="882" t="s">
        <v>70</v>
      </c>
      <c r="K204" s="13">
        <v>10</v>
      </c>
      <c r="L204" s="88"/>
      <c r="M204" s="122"/>
    </row>
    <row r="205" spans="1:16" ht="15.6" customHeight="1" x14ac:dyDescent="0.2">
      <c r="A205" s="168"/>
      <c r="B205" s="160"/>
      <c r="C205" s="161"/>
      <c r="D205" s="1811"/>
      <c r="E205" s="496"/>
      <c r="F205" s="941"/>
      <c r="G205" s="1199"/>
      <c r="H205" s="942"/>
      <c r="I205" s="1200"/>
      <c r="J205" s="121" t="s">
        <v>174</v>
      </c>
      <c r="K205" s="1">
        <v>211</v>
      </c>
      <c r="L205" s="1069"/>
      <c r="M205" s="1114"/>
    </row>
    <row r="206" spans="1:16" s="201" customFormat="1" ht="15.6" customHeight="1" x14ac:dyDescent="0.2">
      <c r="A206" s="1132"/>
      <c r="B206" s="212"/>
      <c r="C206" s="215"/>
      <c r="D206" s="1781" t="s">
        <v>522</v>
      </c>
      <c r="E206" s="135" t="s">
        <v>269</v>
      </c>
      <c r="F206" s="941" t="s">
        <v>134</v>
      </c>
      <c r="G206" s="1201">
        <v>4.5999999999999996</v>
      </c>
      <c r="H206" s="942">
        <v>20</v>
      </c>
      <c r="I206" s="1202">
        <v>20</v>
      </c>
      <c r="J206" s="91" t="s">
        <v>70</v>
      </c>
      <c r="K206" s="13">
        <v>2</v>
      </c>
      <c r="L206" s="88">
        <v>6</v>
      </c>
      <c r="M206" s="122">
        <v>6</v>
      </c>
    </row>
    <row r="207" spans="1:16" s="201" customFormat="1" ht="14.25" customHeight="1" x14ac:dyDescent="0.2">
      <c r="A207" s="1132"/>
      <c r="B207" s="212"/>
      <c r="C207" s="215"/>
      <c r="D207" s="1782"/>
      <c r="E207" s="135"/>
      <c r="F207" s="941"/>
      <c r="G207" s="1199"/>
      <c r="H207" s="942"/>
      <c r="I207" s="1116"/>
      <c r="J207" s="1801" t="s">
        <v>502</v>
      </c>
      <c r="K207" s="71">
        <v>3</v>
      </c>
      <c r="L207" s="1105">
        <v>10</v>
      </c>
      <c r="M207" s="211">
        <v>10</v>
      </c>
    </row>
    <row r="208" spans="1:16" s="201" customFormat="1" ht="15.6" customHeight="1" thickBot="1" x14ac:dyDescent="0.25">
      <c r="A208" s="1132"/>
      <c r="B208" s="212"/>
      <c r="C208" s="215"/>
      <c r="D208" s="1783"/>
      <c r="E208" s="135"/>
      <c r="F208" s="294" t="s">
        <v>12</v>
      </c>
      <c r="G208" s="103">
        <f>G201</f>
        <v>43.6</v>
      </c>
      <c r="H208" s="105">
        <f>H201</f>
        <v>2058.6999999999998</v>
      </c>
      <c r="I208" s="103">
        <f>I201</f>
        <v>20</v>
      </c>
      <c r="J208" s="1821"/>
      <c r="K208" s="71"/>
      <c r="L208" s="1105"/>
      <c r="M208" s="211"/>
    </row>
    <row r="209" spans="1:16" s="201" customFormat="1" ht="14.25" customHeight="1" x14ac:dyDescent="0.2">
      <c r="A209" s="1145" t="s">
        <v>13</v>
      </c>
      <c r="B209" s="1094" t="s">
        <v>13</v>
      </c>
      <c r="C209" s="217" t="s">
        <v>13</v>
      </c>
      <c r="D209" s="1815" t="s">
        <v>212</v>
      </c>
      <c r="E209" s="1111" t="s">
        <v>2</v>
      </c>
      <c r="F209" s="382" t="s">
        <v>11</v>
      </c>
      <c r="G209" s="175">
        <v>316.3</v>
      </c>
      <c r="H209" s="138">
        <v>165</v>
      </c>
      <c r="I209" s="441">
        <v>137</v>
      </c>
      <c r="J209" s="308"/>
      <c r="K209" s="375"/>
      <c r="L209" s="415"/>
      <c r="M209" s="436"/>
      <c r="O209" s="946" t="s">
        <v>11</v>
      </c>
      <c r="P209" s="947">
        <f>G213+G215+G217</f>
        <v>316.3</v>
      </c>
    </row>
    <row r="210" spans="1:16" s="201" customFormat="1" ht="15.75" customHeight="1" x14ac:dyDescent="0.2">
      <c r="A210" s="1132"/>
      <c r="B210" s="212"/>
      <c r="C210" s="215"/>
      <c r="D210" s="1838"/>
      <c r="E210" s="1087"/>
      <c r="F210" s="1127" t="s">
        <v>63</v>
      </c>
      <c r="G210" s="995">
        <v>24.1</v>
      </c>
      <c r="H210" s="1063"/>
      <c r="I210" s="682"/>
      <c r="J210" s="309"/>
      <c r="K210" s="362"/>
      <c r="L210" s="944"/>
      <c r="M210" s="945"/>
    </row>
    <row r="211" spans="1:16" s="201" customFormat="1" ht="16.899999999999999" customHeight="1" x14ac:dyDescent="0.2">
      <c r="A211" s="1132"/>
      <c r="B211" s="212"/>
      <c r="C211" s="215"/>
      <c r="D211" s="1781" t="s">
        <v>109</v>
      </c>
      <c r="E211" s="1087" t="s">
        <v>269</v>
      </c>
      <c r="F211" s="1785" t="s">
        <v>134</v>
      </c>
      <c r="G211" s="1786"/>
      <c r="H211" s="1787">
        <v>55</v>
      </c>
      <c r="I211" s="1912">
        <v>35</v>
      </c>
      <c r="J211" s="121" t="s">
        <v>74</v>
      </c>
      <c r="K211" s="13"/>
      <c r="L211" s="88">
        <v>11</v>
      </c>
      <c r="M211" s="349">
        <v>7</v>
      </c>
    </row>
    <row r="212" spans="1:16" s="201" customFormat="1" ht="16.899999999999999" customHeight="1" x14ac:dyDescent="0.2">
      <c r="A212" s="1132"/>
      <c r="B212" s="212"/>
      <c r="C212" s="215"/>
      <c r="D212" s="1811"/>
      <c r="E212" s="1087"/>
      <c r="F212" s="1785"/>
      <c r="G212" s="1786"/>
      <c r="H212" s="1787"/>
      <c r="I212" s="1912"/>
      <c r="J212" s="121" t="s">
        <v>141</v>
      </c>
      <c r="K212" s="13"/>
      <c r="L212" s="88">
        <v>55</v>
      </c>
      <c r="M212" s="349">
        <v>35</v>
      </c>
    </row>
    <row r="213" spans="1:16" s="201" customFormat="1" ht="24" customHeight="1" x14ac:dyDescent="0.2">
      <c r="A213" s="1132"/>
      <c r="B213" s="212"/>
      <c r="C213" s="215"/>
      <c r="D213" s="1781" t="s">
        <v>286</v>
      </c>
      <c r="E213" s="1087" t="s">
        <v>274</v>
      </c>
      <c r="F213" s="1085" t="s">
        <v>134</v>
      </c>
      <c r="G213" s="1161">
        <v>100</v>
      </c>
      <c r="H213" s="1060">
        <v>100</v>
      </c>
      <c r="I213" s="1202">
        <v>102</v>
      </c>
      <c r="J213" s="121" t="s">
        <v>141</v>
      </c>
      <c r="K213" s="13">
        <v>100</v>
      </c>
      <c r="L213" s="88">
        <v>100</v>
      </c>
      <c r="M213" s="271">
        <v>102</v>
      </c>
    </row>
    <row r="214" spans="1:16" s="201" customFormat="1" ht="18.75" customHeight="1" x14ac:dyDescent="0.2">
      <c r="A214" s="1132"/>
      <c r="B214" s="212"/>
      <c r="C214" s="215"/>
      <c r="D214" s="1811"/>
      <c r="E214" s="1087"/>
      <c r="F214" s="1085"/>
      <c r="G214" s="1017"/>
      <c r="H214" s="1060"/>
      <c r="I214" s="1116"/>
      <c r="J214" s="121" t="s">
        <v>70</v>
      </c>
      <c r="K214" s="13">
        <v>53</v>
      </c>
      <c r="L214" s="88">
        <v>53</v>
      </c>
      <c r="M214" s="271">
        <v>53</v>
      </c>
    </row>
    <row r="215" spans="1:16" s="201" customFormat="1" ht="16.899999999999999" customHeight="1" x14ac:dyDescent="0.2">
      <c r="A215" s="1132"/>
      <c r="B215" s="212"/>
      <c r="C215" s="215"/>
      <c r="D215" s="1781" t="s">
        <v>108</v>
      </c>
      <c r="E215" s="1832" t="s">
        <v>329</v>
      </c>
      <c r="F215" s="1085" t="s">
        <v>134</v>
      </c>
      <c r="G215" s="1161">
        <v>122.3</v>
      </c>
      <c r="H215" s="1060"/>
      <c r="I215" s="1202"/>
      <c r="J215" s="121" t="s">
        <v>70</v>
      </c>
      <c r="K215" s="71">
        <v>10</v>
      </c>
      <c r="L215" s="1105"/>
      <c r="M215" s="211"/>
    </row>
    <row r="216" spans="1:16" s="201" customFormat="1" ht="20.25" customHeight="1" x14ac:dyDescent="0.2">
      <c r="A216" s="1132"/>
      <c r="B216" s="212"/>
      <c r="C216" s="215"/>
      <c r="D216" s="1811"/>
      <c r="E216" s="1833"/>
      <c r="F216" s="1085" t="s">
        <v>221</v>
      </c>
      <c r="G216" s="1161">
        <v>24.1</v>
      </c>
      <c r="H216" s="1060"/>
      <c r="I216" s="1160"/>
      <c r="J216" s="93"/>
      <c r="K216" s="910"/>
      <c r="L216" s="911"/>
      <c r="M216" s="912"/>
    </row>
    <row r="217" spans="1:16" s="201" customFormat="1" ht="18" customHeight="1" x14ac:dyDescent="0.2">
      <c r="A217" s="1132"/>
      <c r="B217" s="212"/>
      <c r="C217" s="215"/>
      <c r="D217" s="1781" t="s">
        <v>175</v>
      </c>
      <c r="E217" s="135" t="s">
        <v>274</v>
      </c>
      <c r="F217" s="1085" t="s">
        <v>134</v>
      </c>
      <c r="G217" s="1161">
        <v>94</v>
      </c>
      <c r="H217" s="1060">
        <v>10</v>
      </c>
      <c r="I217" s="1819"/>
      <c r="J217" s="91" t="s">
        <v>70</v>
      </c>
      <c r="K217" s="13">
        <v>44</v>
      </c>
      <c r="L217" s="88">
        <v>5</v>
      </c>
      <c r="M217" s="349"/>
    </row>
    <row r="218" spans="1:16" s="201" customFormat="1" ht="18" customHeight="1" x14ac:dyDescent="0.2">
      <c r="A218" s="1132"/>
      <c r="B218" s="212"/>
      <c r="C218" s="215"/>
      <c r="D218" s="1782"/>
      <c r="E218" s="135"/>
      <c r="F218" s="1085"/>
      <c r="G218" s="1017"/>
      <c r="H218" s="1060"/>
      <c r="I218" s="1819"/>
      <c r="J218" s="91" t="s">
        <v>141</v>
      </c>
      <c r="K218" s="13">
        <v>47</v>
      </c>
      <c r="L218" s="88">
        <v>5</v>
      </c>
      <c r="M218" s="349"/>
    </row>
    <row r="219" spans="1:16" s="201" customFormat="1" ht="15" customHeight="1" x14ac:dyDescent="0.2">
      <c r="A219" s="1132"/>
      <c r="B219" s="212"/>
      <c r="C219" s="215"/>
      <c r="D219" s="1782"/>
      <c r="E219" s="135"/>
      <c r="F219" s="1085"/>
      <c r="G219" s="1017"/>
      <c r="H219" s="1060"/>
      <c r="I219" s="1911"/>
      <c r="J219" s="1801" t="s">
        <v>287</v>
      </c>
      <c r="K219" s="1824">
        <v>47</v>
      </c>
      <c r="L219" s="1826">
        <v>5</v>
      </c>
      <c r="M219" s="1828"/>
    </row>
    <row r="220" spans="1:16" s="201" customFormat="1" ht="13.5" customHeight="1" thickBot="1" x14ac:dyDescent="0.25">
      <c r="A220" s="1133"/>
      <c r="B220" s="1095"/>
      <c r="C220" s="222"/>
      <c r="D220" s="1783"/>
      <c r="E220" s="898"/>
      <c r="F220" s="39" t="s">
        <v>12</v>
      </c>
      <c r="G220" s="1004">
        <f>SUM(G209:G210)</f>
        <v>340.40000000000003</v>
      </c>
      <c r="H220" s="1003">
        <f>SUM(H209:H210)</f>
        <v>165</v>
      </c>
      <c r="I220" s="1004">
        <f>SUM(I209:I210)</f>
        <v>137</v>
      </c>
      <c r="J220" s="1821"/>
      <c r="K220" s="1825"/>
      <c r="L220" s="1827"/>
      <c r="M220" s="1829"/>
    </row>
    <row r="221" spans="1:16" ht="15.75" customHeight="1" thickBot="1" x14ac:dyDescent="0.25">
      <c r="A221" s="190" t="s">
        <v>13</v>
      </c>
      <c r="B221" s="185" t="s">
        <v>13</v>
      </c>
      <c r="C221" s="1848" t="s">
        <v>16</v>
      </c>
      <c r="D221" s="1849"/>
      <c r="E221" s="1849"/>
      <c r="F221" s="1850"/>
      <c r="G221" s="224">
        <f>G208+G220</f>
        <v>384.00000000000006</v>
      </c>
      <c r="H221" s="225">
        <f>H208+H220</f>
        <v>2223.6999999999998</v>
      </c>
      <c r="I221" s="445">
        <f>I208+I220</f>
        <v>157</v>
      </c>
      <c r="J221" s="226"/>
      <c r="K221" s="227"/>
      <c r="L221" s="227"/>
      <c r="M221" s="1151"/>
    </row>
    <row r="222" spans="1:16" ht="15.75" customHeight="1" thickBot="1" x14ac:dyDescent="0.25">
      <c r="A222" s="190" t="s">
        <v>13</v>
      </c>
      <c r="B222" s="228" t="s">
        <v>15</v>
      </c>
      <c r="C222" s="1856" t="s">
        <v>25</v>
      </c>
      <c r="D222" s="1857"/>
      <c r="E222" s="1857"/>
      <c r="F222" s="1857"/>
      <c r="G222" s="1857"/>
      <c r="H222" s="1857"/>
      <c r="I222" s="886"/>
      <c r="J222" s="886"/>
      <c r="K222" s="886"/>
      <c r="L222" s="886"/>
      <c r="M222" s="887"/>
    </row>
    <row r="223" spans="1:16" ht="15.6" customHeight="1" x14ac:dyDescent="0.2">
      <c r="A223" s="180" t="s">
        <v>13</v>
      </c>
      <c r="B223" s="181" t="s">
        <v>15</v>
      </c>
      <c r="C223" s="158" t="s">
        <v>10</v>
      </c>
      <c r="D223" s="1915" t="s">
        <v>26</v>
      </c>
      <c r="E223" s="278"/>
      <c r="F223" s="948" t="s">
        <v>11</v>
      </c>
      <c r="G223" s="950">
        <v>2252.1</v>
      </c>
      <c r="H223" s="951">
        <v>2274.9</v>
      </c>
      <c r="I223" s="1203">
        <v>2281.8000000000002</v>
      </c>
      <c r="J223" s="1129"/>
      <c r="K223" s="377"/>
      <c r="L223" s="420"/>
      <c r="M223" s="347"/>
    </row>
    <row r="224" spans="1:16" ht="13.15" customHeight="1" x14ac:dyDescent="0.2">
      <c r="A224" s="168"/>
      <c r="B224" s="160"/>
      <c r="C224" s="167"/>
      <c r="D224" s="1916"/>
      <c r="E224" s="883"/>
      <c r="F224" s="949" t="s">
        <v>63</v>
      </c>
      <c r="G224" s="1204">
        <v>458.4</v>
      </c>
      <c r="H224" s="952"/>
      <c r="I224" s="1205"/>
      <c r="J224" s="1130"/>
      <c r="K224" s="378"/>
      <c r="L224" s="421"/>
      <c r="M224" s="345"/>
    </row>
    <row r="225" spans="1:18" ht="13.15" customHeight="1" x14ac:dyDescent="0.2">
      <c r="A225" s="168"/>
      <c r="B225" s="160"/>
      <c r="C225" s="167"/>
      <c r="D225" s="1098"/>
      <c r="E225" s="883"/>
      <c r="F225" s="1139" t="s">
        <v>14</v>
      </c>
      <c r="G225" s="953">
        <v>2.9</v>
      </c>
      <c r="H225" s="954">
        <v>2.9</v>
      </c>
      <c r="I225" s="1206">
        <v>2.9</v>
      </c>
      <c r="J225" s="1130"/>
      <c r="K225" s="378"/>
      <c r="L225" s="421"/>
      <c r="M225" s="345"/>
    </row>
    <row r="226" spans="1:18" ht="29.45" customHeight="1" x14ac:dyDescent="0.2">
      <c r="A226" s="168"/>
      <c r="B226" s="160"/>
      <c r="C226" s="229"/>
      <c r="D226" s="1781" t="s">
        <v>339</v>
      </c>
      <c r="E226" s="1146" t="s">
        <v>269</v>
      </c>
      <c r="F226" s="1085" t="s">
        <v>134</v>
      </c>
      <c r="G226" s="1161">
        <v>710</v>
      </c>
      <c r="H226" s="1060">
        <v>760</v>
      </c>
      <c r="I226" s="1162">
        <v>760</v>
      </c>
      <c r="J226" s="91" t="s">
        <v>320</v>
      </c>
      <c r="K226" s="13">
        <v>26</v>
      </c>
      <c r="L226" s="88">
        <v>27</v>
      </c>
      <c r="M226" s="271">
        <v>27</v>
      </c>
      <c r="N226" s="288"/>
      <c r="O226" s="913" t="s">
        <v>11</v>
      </c>
      <c r="P226" s="914">
        <f>G226+G228+G229+G231+G232+G233+G234+G236+G237+G238+G239+G241+G242+G243</f>
        <v>2252.1</v>
      </c>
      <c r="Q226" s="914">
        <f>H226+H228+H229+H231+H232+H234+H236+H237+H238+H239+H241+H242+H243</f>
        <v>2274.9</v>
      </c>
      <c r="R226" s="914">
        <f>I226+I228+I229+I231+I232+I234+I236+I237+I238+I239+I241+I242+I243</f>
        <v>2281.7999999999997</v>
      </c>
    </row>
    <row r="227" spans="1:18" ht="26.45" customHeight="1" x14ac:dyDescent="0.2">
      <c r="A227" s="168"/>
      <c r="B227" s="160"/>
      <c r="C227" s="229"/>
      <c r="D227" s="1782"/>
      <c r="E227" s="628"/>
      <c r="F227" s="1085" t="s">
        <v>221</v>
      </c>
      <c r="G227" s="1161">
        <v>432.7</v>
      </c>
      <c r="H227" s="925"/>
      <c r="I227" s="1160"/>
      <c r="J227" s="54" t="s">
        <v>265</v>
      </c>
      <c r="K227" s="71">
        <v>41</v>
      </c>
      <c r="L227" s="1105"/>
      <c r="M227" s="211"/>
      <c r="O227" s="913" t="s">
        <v>63</v>
      </c>
      <c r="P227" s="914">
        <f>G227+G230+G240</f>
        <v>458.4</v>
      </c>
      <c r="Q227" s="914"/>
      <c r="R227" s="914"/>
    </row>
    <row r="228" spans="1:18" s="230" customFormat="1" ht="30" customHeight="1" x14ac:dyDescent="0.2">
      <c r="A228" s="168"/>
      <c r="B228" s="160"/>
      <c r="C228" s="229"/>
      <c r="D228" s="1082" t="s">
        <v>57</v>
      </c>
      <c r="E228" s="1146" t="s">
        <v>269</v>
      </c>
      <c r="F228" s="1085" t="s">
        <v>134</v>
      </c>
      <c r="G228" s="1161">
        <v>34.5</v>
      </c>
      <c r="H228" s="1060">
        <v>34.5</v>
      </c>
      <c r="I228" s="1160">
        <v>41.4</v>
      </c>
      <c r="J228" s="1071" t="s">
        <v>70</v>
      </c>
      <c r="K228" s="1">
        <v>93</v>
      </c>
      <c r="L228" s="1069">
        <v>93</v>
      </c>
      <c r="M228" s="1067">
        <v>94</v>
      </c>
      <c r="O228" s="955" t="s">
        <v>14</v>
      </c>
      <c r="P228" s="956">
        <f>G235</f>
        <v>2.9</v>
      </c>
      <c r="Q228" s="956">
        <f>H235</f>
        <v>2.9</v>
      </c>
      <c r="R228" s="956">
        <f>I235</f>
        <v>2.9</v>
      </c>
    </row>
    <row r="229" spans="1:18" ht="16.5" customHeight="1" x14ac:dyDescent="0.2">
      <c r="A229" s="168"/>
      <c r="B229" s="160"/>
      <c r="C229" s="229"/>
      <c r="D229" s="1781" t="s">
        <v>30</v>
      </c>
      <c r="E229" s="1146" t="s">
        <v>269</v>
      </c>
      <c r="F229" s="1085" t="s">
        <v>134</v>
      </c>
      <c r="G229" s="1161">
        <v>98</v>
      </c>
      <c r="H229" s="1060">
        <v>107.8</v>
      </c>
      <c r="I229" s="1160">
        <v>107.8</v>
      </c>
      <c r="J229" s="1801" t="s">
        <v>504</v>
      </c>
      <c r="K229" s="1">
        <v>31</v>
      </c>
      <c r="L229" s="1069">
        <v>30</v>
      </c>
      <c r="M229" s="1067">
        <v>30</v>
      </c>
      <c r="O229" s="913" t="s">
        <v>527</v>
      </c>
      <c r="P229" s="914">
        <f>SUM(P226:P228)</f>
        <v>2713.4</v>
      </c>
      <c r="Q229" s="914">
        <f>SUM(Q226:Q228)</f>
        <v>2277.8000000000002</v>
      </c>
      <c r="R229" s="914">
        <f>SUM(R226:R228)</f>
        <v>2284.6999999999998</v>
      </c>
    </row>
    <row r="230" spans="1:18" ht="16.5" customHeight="1" x14ac:dyDescent="0.2">
      <c r="A230" s="168"/>
      <c r="B230" s="160"/>
      <c r="C230" s="229"/>
      <c r="D230" s="1811"/>
      <c r="E230" s="1146"/>
      <c r="F230" s="1085" t="s">
        <v>221</v>
      </c>
      <c r="G230" s="1161">
        <v>15.8</v>
      </c>
      <c r="H230" s="1060"/>
      <c r="I230" s="1160"/>
      <c r="J230" s="1802"/>
      <c r="K230" s="2"/>
      <c r="L230" s="89"/>
      <c r="M230" s="272"/>
      <c r="P230" s="288"/>
      <c r="Q230" s="288"/>
      <c r="R230" s="288"/>
    </row>
    <row r="231" spans="1:18" ht="29.25" customHeight="1" x14ac:dyDescent="0.2">
      <c r="A231" s="168"/>
      <c r="B231" s="160"/>
      <c r="C231" s="229"/>
      <c r="D231" s="881" t="s">
        <v>32</v>
      </c>
      <c r="E231" s="1146" t="s">
        <v>269</v>
      </c>
      <c r="F231" s="1085" t="s">
        <v>134</v>
      </c>
      <c r="G231" s="1161">
        <v>56</v>
      </c>
      <c r="H231" s="1060">
        <v>56</v>
      </c>
      <c r="I231" s="1160">
        <v>56</v>
      </c>
      <c r="J231" s="1072" t="s">
        <v>321</v>
      </c>
      <c r="K231" s="2">
        <v>4</v>
      </c>
      <c r="L231" s="89">
        <v>4</v>
      </c>
      <c r="M231" s="272">
        <v>4</v>
      </c>
    </row>
    <row r="232" spans="1:18" ht="18" customHeight="1" x14ac:dyDescent="0.2">
      <c r="A232" s="168"/>
      <c r="B232" s="160"/>
      <c r="C232" s="229"/>
      <c r="D232" s="41" t="s">
        <v>29</v>
      </c>
      <c r="E232" s="1146" t="s">
        <v>269</v>
      </c>
      <c r="F232" s="1085" t="s">
        <v>134</v>
      </c>
      <c r="G232" s="1161">
        <v>17.5</v>
      </c>
      <c r="H232" s="1060">
        <v>17.5</v>
      </c>
      <c r="I232" s="1160">
        <v>17.5</v>
      </c>
      <c r="J232" s="882" t="s">
        <v>33</v>
      </c>
      <c r="K232" s="13">
        <v>38</v>
      </c>
      <c r="L232" s="88">
        <v>38</v>
      </c>
      <c r="M232" s="631">
        <v>38</v>
      </c>
    </row>
    <row r="233" spans="1:18" ht="18" customHeight="1" x14ac:dyDescent="0.2">
      <c r="A233" s="168"/>
      <c r="B233" s="160"/>
      <c r="C233" s="167"/>
      <c r="D233" s="861" t="s">
        <v>330</v>
      </c>
      <c r="E233" s="1146" t="s">
        <v>269</v>
      </c>
      <c r="F233" s="1085" t="s">
        <v>134</v>
      </c>
      <c r="G233" s="1161">
        <v>3</v>
      </c>
      <c r="H233" s="1060"/>
      <c r="I233" s="1160"/>
      <c r="J233" s="1071" t="s">
        <v>331</v>
      </c>
      <c r="K233" s="13">
        <v>70</v>
      </c>
      <c r="L233" s="88"/>
      <c r="M233" s="631"/>
    </row>
    <row r="234" spans="1:18" ht="18" customHeight="1" x14ac:dyDescent="0.2">
      <c r="A234" s="168"/>
      <c r="B234" s="160"/>
      <c r="C234" s="167"/>
      <c r="D234" s="1082" t="s">
        <v>31</v>
      </c>
      <c r="E234" s="1146" t="s">
        <v>269</v>
      </c>
      <c r="F234" s="1085" t="s">
        <v>134</v>
      </c>
      <c r="G234" s="1207">
        <v>312.7</v>
      </c>
      <c r="H234" s="1059">
        <v>312.7</v>
      </c>
      <c r="I234" s="1081">
        <v>312.7</v>
      </c>
      <c r="J234" s="1801" t="s">
        <v>97</v>
      </c>
      <c r="K234" s="71">
        <v>103</v>
      </c>
      <c r="L234" s="1105">
        <v>104</v>
      </c>
      <c r="M234" s="211">
        <v>104</v>
      </c>
    </row>
    <row r="235" spans="1:18" ht="14.45" customHeight="1" x14ac:dyDescent="0.2">
      <c r="A235" s="168"/>
      <c r="B235" s="160"/>
      <c r="C235" s="167"/>
      <c r="D235" s="1083"/>
      <c r="E235" s="628"/>
      <c r="F235" s="957" t="s">
        <v>219</v>
      </c>
      <c r="G235" s="1207">
        <v>2.9</v>
      </c>
      <c r="H235" s="1059">
        <v>2.9</v>
      </c>
      <c r="I235" s="1160">
        <v>2.9</v>
      </c>
      <c r="J235" s="1802"/>
      <c r="K235" s="71"/>
      <c r="L235" s="1105"/>
      <c r="M235" s="211"/>
    </row>
    <row r="236" spans="1:18" ht="27" customHeight="1" x14ac:dyDescent="0.2">
      <c r="A236" s="168"/>
      <c r="B236" s="160"/>
      <c r="C236" s="229"/>
      <c r="D236" s="880" t="s">
        <v>36</v>
      </c>
      <c r="E236" s="1146" t="s">
        <v>269</v>
      </c>
      <c r="F236" s="1085" t="s">
        <v>134</v>
      </c>
      <c r="G236" s="1117">
        <v>205</v>
      </c>
      <c r="H236" s="1059">
        <v>205</v>
      </c>
      <c r="I236" s="1160">
        <v>205</v>
      </c>
      <c r="J236" s="91" t="s">
        <v>70</v>
      </c>
      <c r="K236" s="13">
        <v>10</v>
      </c>
      <c r="L236" s="88">
        <v>10</v>
      </c>
      <c r="M236" s="271">
        <v>10</v>
      </c>
    </row>
    <row r="237" spans="1:18" ht="27" customHeight="1" x14ac:dyDescent="0.2">
      <c r="A237" s="168"/>
      <c r="B237" s="160"/>
      <c r="C237" s="229"/>
      <c r="D237" s="76" t="s">
        <v>153</v>
      </c>
      <c r="E237" s="1122" t="s">
        <v>269</v>
      </c>
      <c r="F237" s="1085" t="s">
        <v>134</v>
      </c>
      <c r="G237" s="1207">
        <v>300</v>
      </c>
      <c r="H237" s="1059">
        <v>300</v>
      </c>
      <c r="I237" s="1160">
        <v>300</v>
      </c>
      <c r="J237" s="91" t="s">
        <v>70</v>
      </c>
      <c r="K237" s="2">
        <v>9</v>
      </c>
      <c r="L237" s="89">
        <v>9</v>
      </c>
      <c r="M237" s="638">
        <v>9</v>
      </c>
    </row>
    <row r="238" spans="1:18" ht="18" customHeight="1" x14ac:dyDescent="0.2">
      <c r="A238" s="168"/>
      <c r="B238" s="160"/>
      <c r="C238" s="229"/>
      <c r="D238" s="1083" t="s">
        <v>51</v>
      </c>
      <c r="E238" s="639" t="s">
        <v>269</v>
      </c>
      <c r="F238" s="1085" t="s">
        <v>134</v>
      </c>
      <c r="G238" s="1207">
        <v>200</v>
      </c>
      <c r="H238" s="1059">
        <v>200</v>
      </c>
      <c r="I238" s="1160">
        <v>200</v>
      </c>
      <c r="J238" s="91" t="s">
        <v>70</v>
      </c>
      <c r="K238" s="2">
        <v>10</v>
      </c>
      <c r="L238" s="89">
        <v>10</v>
      </c>
      <c r="M238" s="272">
        <v>10</v>
      </c>
    </row>
    <row r="239" spans="1:18" ht="27.75" customHeight="1" x14ac:dyDescent="0.2">
      <c r="A239" s="168"/>
      <c r="B239" s="160"/>
      <c r="C239" s="167"/>
      <c r="D239" s="1781" t="s">
        <v>340</v>
      </c>
      <c r="E239" s="1913" t="s">
        <v>269</v>
      </c>
      <c r="F239" s="1085" t="s">
        <v>134</v>
      </c>
      <c r="G239" s="1207">
        <v>184</v>
      </c>
      <c r="H239" s="1059">
        <v>150</v>
      </c>
      <c r="I239" s="1160">
        <v>150</v>
      </c>
      <c r="J239" s="1096" t="s">
        <v>99</v>
      </c>
      <c r="K239" s="71">
        <v>2</v>
      </c>
      <c r="L239" s="1015"/>
      <c r="M239" s="272"/>
    </row>
    <row r="240" spans="1:18" ht="27.75" customHeight="1" x14ac:dyDescent="0.2">
      <c r="A240" s="168"/>
      <c r="B240" s="160"/>
      <c r="C240" s="167"/>
      <c r="D240" s="1811"/>
      <c r="E240" s="1914"/>
      <c r="F240" s="1085" t="s">
        <v>221</v>
      </c>
      <c r="G240" s="1161">
        <v>9.9</v>
      </c>
      <c r="H240" s="925"/>
      <c r="I240" s="1160"/>
      <c r="J240" s="882" t="s">
        <v>102</v>
      </c>
      <c r="K240" s="1">
        <v>2</v>
      </c>
      <c r="L240" s="1069">
        <v>2</v>
      </c>
      <c r="M240" s="1067">
        <v>2</v>
      </c>
    </row>
    <row r="241" spans="1:16" ht="28.5" customHeight="1" x14ac:dyDescent="0.2">
      <c r="A241" s="168"/>
      <c r="B241" s="160"/>
      <c r="C241" s="167"/>
      <c r="D241" s="41" t="s">
        <v>85</v>
      </c>
      <c r="E241" s="643" t="s">
        <v>269</v>
      </c>
      <c r="F241" s="1085" t="s">
        <v>134</v>
      </c>
      <c r="G241" s="1207">
        <v>40</v>
      </c>
      <c r="H241" s="1059">
        <v>40</v>
      </c>
      <c r="I241" s="1160">
        <v>40</v>
      </c>
      <c r="J241" s="1071" t="s">
        <v>70</v>
      </c>
      <c r="K241" s="1">
        <v>33</v>
      </c>
      <c r="L241" s="1069">
        <v>33</v>
      </c>
      <c r="M241" s="1067">
        <v>33</v>
      </c>
    </row>
    <row r="242" spans="1:16" ht="18" customHeight="1" x14ac:dyDescent="0.2">
      <c r="A242" s="168"/>
      <c r="B242" s="160"/>
      <c r="C242" s="167"/>
      <c r="D242" s="41" t="s">
        <v>341</v>
      </c>
      <c r="E242" s="644" t="s">
        <v>269</v>
      </c>
      <c r="F242" s="1085" t="s">
        <v>134</v>
      </c>
      <c r="G242" s="1207">
        <v>75</v>
      </c>
      <c r="H242" s="1059">
        <v>75</v>
      </c>
      <c r="I242" s="1160">
        <v>75</v>
      </c>
      <c r="J242" s="91" t="s">
        <v>70</v>
      </c>
      <c r="K242" s="13">
        <v>3</v>
      </c>
      <c r="L242" s="88">
        <v>3</v>
      </c>
      <c r="M242" s="271">
        <v>3</v>
      </c>
    </row>
    <row r="243" spans="1:16" ht="18" customHeight="1" x14ac:dyDescent="0.2">
      <c r="A243" s="168"/>
      <c r="B243" s="160"/>
      <c r="C243" s="167"/>
      <c r="D243" s="880" t="s">
        <v>335</v>
      </c>
      <c r="E243" s="1135" t="s">
        <v>274</v>
      </c>
      <c r="F243" s="915" t="s">
        <v>134</v>
      </c>
      <c r="G243" s="1169">
        <v>16.399999999999999</v>
      </c>
      <c r="H243" s="916">
        <v>16.399999999999999</v>
      </c>
      <c r="I243" s="1196">
        <v>16.399999999999999</v>
      </c>
      <c r="J243" s="54" t="s">
        <v>70</v>
      </c>
      <c r="K243" s="71">
        <v>90</v>
      </c>
      <c r="L243" s="1105">
        <v>90</v>
      </c>
      <c r="M243" s="211">
        <v>90</v>
      </c>
    </row>
    <row r="244" spans="1:16" ht="16.899999999999999" customHeight="1" thickBot="1" x14ac:dyDescent="0.25">
      <c r="A244" s="184"/>
      <c r="B244" s="185"/>
      <c r="C244" s="186"/>
      <c r="D244" s="310"/>
      <c r="E244" s="859"/>
      <c r="F244" s="39" t="s">
        <v>12</v>
      </c>
      <c r="G244" s="103">
        <f>SUM(G223:G225)</f>
        <v>2713.4</v>
      </c>
      <c r="H244" s="105">
        <f>SUM(H223:H225)</f>
        <v>2277.8000000000002</v>
      </c>
      <c r="I244" s="103">
        <f>SUM(I223:I225)</f>
        <v>2284.7000000000003</v>
      </c>
      <c r="J244" s="752"/>
      <c r="K244" s="12"/>
      <c r="L244" s="1070"/>
      <c r="M244" s="350"/>
    </row>
    <row r="245" spans="1:16" s="201" customFormat="1" ht="19.5" customHeight="1" x14ac:dyDescent="0.2">
      <c r="A245" s="1858" t="s">
        <v>13</v>
      </c>
      <c r="B245" s="1921" t="s">
        <v>15</v>
      </c>
      <c r="C245" s="215" t="s">
        <v>13</v>
      </c>
      <c r="D245" s="1784" t="s">
        <v>140</v>
      </c>
      <c r="E245" s="1923" t="s">
        <v>269</v>
      </c>
      <c r="F245" s="435" t="s">
        <v>11</v>
      </c>
      <c r="G245" s="673">
        <v>33</v>
      </c>
      <c r="H245" s="674">
        <v>33</v>
      </c>
      <c r="I245" s="1016">
        <v>33</v>
      </c>
      <c r="J245" s="1820" t="s">
        <v>124</v>
      </c>
      <c r="K245" s="11">
        <v>300</v>
      </c>
      <c r="L245" s="1104">
        <v>300</v>
      </c>
      <c r="M245" s="351">
        <v>300</v>
      </c>
    </row>
    <row r="246" spans="1:16" s="201" customFormat="1" ht="15" customHeight="1" thickBot="1" x14ac:dyDescent="0.25">
      <c r="A246" s="1860"/>
      <c r="B246" s="1922"/>
      <c r="C246" s="232"/>
      <c r="D246" s="1783"/>
      <c r="E246" s="1924"/>
      <c r="F246" s="39" t="s">
        <v>12</v>
      </c>
      <c r="G246" s="1004">
        <f t="shared" ref="G246:I246" si="5">SUM(G245:G245)</f>
        <v>33</v>
      </c>
      <c r="H246" s="1003">
        <f t="shared" si="5"/>
        <v>33</v>
      </c>
      <c r="I246" s="1001">
        <f t="shared" si="5"/>
        <v>33</v>
      </c>
      <c r="J246" s="1821"/>
      <c r="K246" s="12"/>
      <c r="L246" s="1070"/>
      <c r="M246" s="1068"/>
    </row>
    <row r="247" spans="1:16" ht="27" customHeight="1" x14ac:dyDescent="0.2">
      <c r="A247" s="180" t="s">
        <v>13</v>
      </c>
      <c r="B247" s="181" t="s">
        <v>15</v>
      </c>
      <c r="C247" s="214" t="s">
        <v>15</v>
      </c>
      <c r="D247" s="1075" t="s">
        <v>84</v>
      </c>
      <c r="E247" s="1923" t="s">
        <v>269</v>
      </c>
      <c r="F247" s="1092" t="s">
        <v>11</v>
      </c>
      <c r="G247" s="106">
        <v>30</v>
      </c>
      <c r="H247" s="1062">
        <v>30</v>
      </c>
      <c r="I247" s="1107">
        <v>30</v>
      </c>
      <c r="J247" s="144" t="s">
        <v>100</v>
      </c>
      <c r="K247" s="11">
        <v>2</v>
      </c>
      <c r="L247" s="1104">
        <v>2</v>
      </c>
      <c r="M247" s="1073">
        <v>2</v>
      </c>
    </row>
    <row r="248" spans="1:16" ht="15" customHeight="1" thickBot="1" x14ac:dyDescent="0.25">
      <c r="A248" s="184"/>
      <c r="B248" s="185"/>
      <c r="C248" s="233"/>
      <c r="D248" s="1076"/>
      <c r="E248" s="1924"/>
      <c r="F248" s="39" t="s">
        <v>12</v>
      </c>
      <c r="G248" s="103">
        <f>SUM(G247:G247)</f>
        <v>30</v>
      </c>
      <c r="H248" s="105">
        <f>SUM(H247:H247)</f>
        <v>30</v>
      </c>
      <c r="I248" s="107">
        <f>SUM(I247:I247)</f>
        <v>30</v>
      </c>
      <c r="J248" s="752"/>
      <c r="K248" s="14"/>
      <c r="L248" s="880"/>
      <c r="M248" s="345"/>
    </row>
    <row r="249" spans="1:16" ht="15.75" customHeight="1" x14ac:dyDescent="0.2">
      <c r="A249" s="180" t="s">
        <v>13</v>
      </c>
      <c r="B249" s="181" t="s">
        <v>15</v>
      </c>
      <c r="C249" s="83" t="s">
        <v>17</v>
      </c>
      <c r="D249" s="1815" t="s">
        <v>58</v>
      </c>
      <c r="E249" s="234"/>
      <c r="F249" s="382" t="s">
        <v>11</v>
      </c>
      <c r="G249" s="175">
        <v>109.6</v>
      </c>
      <c r="H249" s="138">
        <v>49.7</v>
      </c>
      <c r="I249" s="355">
        <v>49.7</v>
      </c>
      <c r="J249" s="1091"/>
      <c r="K249" s="1147"/>
      <c r="L249" s="1075"/>
      <c r="M249" s="347"/>
    </row>
    <row r="250" spans="1:16" ht="17.25" customHeight="1" x14ac:dyDescent="0.2">
      <c r="A250" s="168"/>
      <c r="B250" s="160"/>
      <c r="C250" s="229"/>
      <c r="D250" s="1838"/>
      <c r="E250" s="127"/>
      <c r="F250" s="1127" t="s">
        <v>63</v>
      </c>
      <c r="G250" s="995">
        <v>18.5</v>
      </c>
      <c r="H250" s="1063"/>
      <c r="I250" s="1108"/>
      <c r="J250" s="1096"/>
      <c r="K250" s="1101"/>
      <c r="L250" s="1078"/>
      <c r="M250" s="345"/>
      <c r="O250" s="913" t="s">
        <v>11</v>
      </c>
      <c r="P250" s="959">
        <f>G251+G252+G253+G254</f>
        <v>109.6</v>
      </c>
    </row>
    <row r="251" spans="1:16" s="19" customFormat="1" ht="31.15" customHeight="1" x14ac:dyDescent="0.2">
      <c r="A251" s="168"/>
      <c r="B251" s="160"/>
      <c r="C251" s="209"/>
      <c r="D251" s="1900" t="s">
        <v>56</v>
      </c>
      <c r="E251" s="468" t="s">
        <v>269</v>
      </c>
      <c r="F251" s="962" t="s">
        <v>134</v>
      </c>
      <c r="G251" s="1207">
        <v>12.7</v>
      </c>
      <c r="H251" s="1059">
        <v>12.7</v>
      </c>
      <c r="I251" s="1160">
        <v>12.7</v>
      </c>
      <c r="J251" s="303" t="s">
        <v>101</v>
      </c>
      <c r="K251" s="529">
        <v>79</v>
      </c>
      <c r="L251" s="707">
        <v>79</v>
      </c>
      <c r="M251" s="271">
        <v>79</v>
      </c>
      <c r="O251" s="960"/>
      <c r="P251" s="959"/>
    </row>
    <row r="252" spans="1:16" s="19" customFormat="1" ht="43.9" customHeight="1" x14ac:dyDescent="0.2">
      <c r="A252" s="168"/>
      <c r="B252" s="160"/>
      <c r="C252" s="209"/>
      <c r="D252" s="1901"/>
      <c r="E252" s="235"/>
      <c r="F252" s="962" t="s">
        <v>134</v>
      </c>
      <c r="G252" s="1207">
        <v>37</v>
      </c>
      <c r="H252" s="1059">
        <v>37</v>
      </c>
      <c r="I252" s="1160">
        <v>37</v>
      </c>
      <c r="J252" s="303" t="s">
        <v>322</v>
      </c>
      <c r="K252" s="529">
        <v>27</v>
      </c>
      <c r="L252" s="707">
        <v>27</v>
      </c>
      <c r="M252" s="1067">
        <v>27</v>
      </c>
    </row>
    <row r="253" spans="1:16" s="19" customFormat="1" ht="29.25" customHeight="1" x14ac:dyDescent="0.2">
      <c r="A253" s="168"/>
      <c r="B253" s="163"/>
      <c r="C253" s="209"/>
      <c r="D253" s="1900" t="s">
        <v>342</v>
      </c>
      <c r="E253" s="1138" t="s">
        <v>270</v>
      </c>
      <c r="F253" s="962" t="s">
        <v>134</v>
      </c>
      <c r="G253" s="1161">
        <v>0.5</v>
      </c>
      <c r="H253" s="1060"/>
      <c r="I253" s="1160"/>
      <c r="J253" s="311" t="s">
        <v>299</v>
      </c>
      <c r="K253" s="905">
        <v>2</v>
      </c>
      <c r="L253" s="261"/>
      <c r="M253" s="122"/>
      <c r="N253" s="288"/>
    </row>
    <row r="254" spans="1:16" ht="19.5" customHeight="1" x14ac:dyDescent="0.2">
      <c r="A254" s="168"/>
      <c r="B254" s="163"/>
      <c r="C254" s="209"/>
      <c r="D254" s="1903"/>
      <c r="E254" s="650"/>
      <c r="F254" s="962" t="s">
        <v>134</v>
      </c>
      <c r="G254" s="1208">
        <v>59.4</v>
      </c>
      <c r="H254" s="1060"/>
      <c r="I254" s="1160"/>
      <c r="J254" s="1918" t="s">
        <v>125</v>
      </c>
      <c r="K254" s="529">
        <v>5</v>
      </c>
      <c r="L254" s="688"/>
      <c r="M254" s="1067"/>
      <c r="N254" s="288"/>
    </row>
    <row r="255" spans="1:16" ht="19.5" customHeight="1" x14ac:dyDescent="0.2">
      <c r="A255" s="168"/>
      <c r="B255" s="163"/>
      <c r="C255" s="209"/>
      <c r="D255" s="1903"/>
      <c r="E255" s="137"/>
      <c r="F255" s="961" t="s">
        <v>221</v>
      </c>
      <c r="G255" s="1209">
        <v>18.5</v>
      </c>
      <c r="H255" s="916"/>
      <c r="I255" s="1196"/>
      <c r="J255" s="1919"/>
      <c r="K255" s="277"/>
      <c r="L255" s="694"/>
      <c r="M255" s="211"/>
      <c r="N255" s="288"/>
    </row>
    <row r="256" spans="1:16" ht="14.25" customHeight="1" thickBot="1" x14ac:dyDescent="0.25">
      <c r="A256" s="168"/>
      <c r="B256" s="160"/>
      <c r="C256" s="208"/>
      <c r="D256" s="1917"/>
      <c r="E256" s="137"/>
      <c r="F256" s="312" t="s">
        <v>12</v>
      </c>
      <c r="G256" s="103">
        <f>SUM(G251:G255)</f>
        <v>128.1</v>
      </c>
      <c r="H256" s="105">
        <f>SUM(H251:H255)</f>
        <v>49.7</v>
      </c>
      <c r="I256" s="107">
        <f>SUM(I251:I255)</f>
        <v>49.7</v>
      </c>
      <c r="J256" s="1920"/>
      <c r="K256" s="376"/>
      <c r="L256" s="1099"/>
      <c r="M256" s="1106"/>
      <c r="N256" s="288"/>
    </row>
    <row r="257" spans="1:18" ht="16.149999999999999" customHeight="1" x14ac:dyDescent="0.2">
      <c r="A257" s="180" t="s">
        <v>13</v>
      </c>
      <c r="B257" s="181" t="s">
        <v>15</v>
      </c>
      <c r="C257" s="236" t="s">
        <v>18</v>
      </c>
      <c r="D257" s="270" t="s">
        <v>206</v>
      </c>
      <c r="E257" s="653" t="s">
        <v>269</v>
      </c>
      <c r="F257" s="382" t="s">
        <v>11</v>
      </c>
      <c r="G257" s="175">
        <v>3796.2</v>
      </c>
      <c r="H257" s="138">
        <f>3809.1-200</f>
        <v>3609.1</v>
      </c>
      <c r="I257" s="355">
        <f>3809.1-200</f>
        <v>3609.1</v>
      </c>
      <c r="J257" s="144"/>
      <c r="K257" s="182"/>
      <c r="L257" s="270"/>
      <c r="M257" s="1073"/>
      <c r="O257" s="966"/>
      <c r="P257" s="966"/>
      <c r="Q257" s="966"/>
      <c r="R257" s="966"/>
    </row>
    <row r="258" spans="1:18" ht="11.25" customHeight="1" x14ac:dyDescent="0.2">
      <c r="A258" s="168"/>
      <c r="B258" s="160"/>
      <c r="C258" s="161"/>
      <c r="D258" s="880"/>
      <c r="E258" s="220"/>
      <c r="F258" s="1127" t="s">
        <v>14</v>
      </c>
      <c r="G258" s="995">
        <v>11.5</v>
      </c>
      <c r="H258" s="1063">
        <v>12</v>
      </c>
      <c r="I258" s="1108">
        <v>12</v>
      </c>
      <c r="J258" s="54"/>
      <c r="K258" s="14"/>
      <c r="L258" s="880"/>
      <c r="M258" s="1106"/>
      <c r="O258" s="913" t="s">
        <v>11</v>
      </c>
      <c r="P258" s="959">
        <f>G259+G260+G261</f>
        <v>3796.2</v>
      </c>
      <c r="Q258" s="959">
        <f>H259+H260+H261</f>
        <v>3609.1</v>
      </c>
      <c r="R258" s="959">
        <f>I259+I260+I261</f>
        <v>3609.1</v>
      </c>
    </row>
    <row r="259" spans="1:18" ht="15.75" customHeight="1" x14ac:dyDescent="0.2">
      <c r="A259" s="168"/>
      <c r="B259" s="160"/>
      <c r="C259" s="167"/>
      <c r="D259" s="881" t="s">
        <v>207</v>
      </c>
      <c r="E259" s="220"/>
      <c r="F259" s="1155" t="s">
        <v>134</v>
      </c>
      <c r="G259" s="1017">
        <v>3036.7</v>
      </c>
      <c r="H259" s="1158">
        <f>3040-200</f>
        <v>2840</v>
      </c>
      <c r="I259" s="1156">
        <f>3040-200</f>
        <v>2840</v>
      </c>
      <c r="J259" s="54" t="s">
        <v>70</v>
      </c>
      <c r="K259" s="71">
        <v>92</v>
      </c>
      <c r="L259" s="1105">
        <v>92</v>
      </c>
      <c r="M259" s="1106">
        <v>92</v>
      </c>
      <c r="O259" s="966"/>
      <c r="P259" s="967"/>
      <c r="Q259" s="967"/>
      <c r="R259" s="967"/>
    </row>
    <row r="260" spans="1:18" ht="16.149999999999999" customHeight="1" x14ac:dyDescent="0.2">
      <c r="A260" s="168"/>
      <c r="B260" s="160"/>
      <c r="C260" s="167"/>
      <c r="D260" s="880" t="s">
        <v>208</v>
      </c>
      <c r="E260" s="135" t="s">
        <v>269</v>
      </c>
      <c r="F260" s="1085" t="s">
        <v>134</v>
      </c>
      <c r="G260" s="1207">
        <v>750.4</v>
      </c>
      <c r="H260" s="1059">
        <v>760</v>
      </c>
      <c r="I260" s="1160">
        <v>760</v>
      </c>
      <c r="J260" s="1801" t="s">
        <v>325</v>
      </c>
      <c r="K260" s="1">
        <v>90</v>
      </c>
      <c r="L260" s="1069">
        <v>90</v>
      </c>
      <c r="M260" s="1114">
        <v>90</v>
      </c>
      <c r="O260" s="966"/>
      <c r="P260" s="967"/>
      <c r="Q260" s="967"/>
      <c r="R260" s="958"/>
    </row>
    <row r="261" spans="1:18" ht="16.149999999999999" customHeight="1" x14ac:dyDescent="0.2">
      <c r="A261" s="168"/>
      <c r="B261" s="160"/>
      <c r="C261" s="167"/>
      <c r="D261" s="880"/>
      <c r="E261" s="141"/>
      <c r="F261" s="1085" t="s">
        <v>134</v>
      </c>
      <c r="G261" s="1208">
        <v>9.1</v>
      </c>
      <c r="H261" s="964">
        <v>9.1</v>
      </c>
      <c r="I261" s="1210">
        <v>9.1</v>
      </c>
      <c r="J261" s="1812"/>
      <c r="K261" s="1101"/>
      <c r="L261" s="1078"/>
      <c r="M261" s="1106"/>
    </row>
    <row r="262" spans="1:18" ht="15" customHeight="1" x14ac:dyDescent="0.2">
      <c r="A262" s="168"/>
      <c r="B262" s="160"/>
      <c r="C262" s="167"/>
      <c r="D262" s="880"/>
      <c r="E262" s="141"/>
      <c r="F262" s="915" t="s">
        <v>219</v>
      </c>
      <c r="G262" s="1209">
        <v>11.5</v>
      </c>
      <c r="H262" s="963">
        <v>12</v>
      </c>
      <c r="I262" s="1211">
        <v>12</v>
      </c>
      <c r="J262" s="1812"/>
      <c r="K262" s="965"/>
      <c r="L262" s="1078"/>
      <c r="M262" s="1106"/>
    </row>
    <row r="263" spans="1:18" ht="15" customHeight="1" thickBot="1" x14ac:dyDescent="0.25">
      <c r="A263" s="168"/>
      <c r="B263" s="160"/>
      <c r="C263" s="208"/>
      <c r="D263" s="1076"/>
      <c r="E263" s="137"/>
      <c r="F263" s="312" t="s">
        <v>12</v>
      </c>
      <c r="G263" s="103">
        <f>SUM(G257:G258)</f>
        <v>3807.7</v>
      </c>
      <c r="H263" s="105">
        <f>SUM(H257:H258)</f>
        <v>3621.1</v>
      </c>
      <c r="I263" s="103">
        <f>SUM(I257:I258)</f>
        <v>3621.1</v>
      </c>
      <c r="J263" s="1079"/>
      <c r="K263" s="1148"/>
      <c r="L263" s="1076"/>
      <c r="M263" s="1074"/>
    </row>
    <row r="264" spans="1:18" ht="14.25" customHeight="1" thickBot="1" x14ac:dyDescent="0.25">
      <c r="A264" s="237" t="s">
        <v>13</v>
      </c>
      <c r="B264" s="238" t="s">
        <v>15</v>
      </c>
      <c r="C264" s="1848" t="s">
        <v>16</v>
      </c>
      <c r="D264" s="1849"/>
      <c r="E264" s="1849"/>
      <c r="F264" s="1850"/>
      <c r="G264" s="192">
        <f>G246+G248+G256+G244+G263</f>
        <v>6712.2</v>
      </c>
      <c r="H264" s="193">
        <f>H246+H248+H256+H244+H263</f>
        <v>6011.6</v>
      </c>
      <c r="I264" s="194">
        <f>I246+I248+I256+I244+I263</f>
        <v>6018.5</v>
      </c>
      <c r="J264" s="1149"/>
      <c r="K264" s="1150"/>
      <c r="L264" s="1150"/>
      <c r="M264" s="1151"/>
    </row>
    <row r="265" spans="1:18" s="64" customFormat="1" ht="14.25" customHeight="1" thickBot="1" x14ac:dyDescent="0.25">
      <c r="A265" s="237" t="s">
        <v>13</v>
      </c>
      <c r="B265" s="1851" t="s">
        <v>5</v>
      </c>
      <c r="C265" s="1852"/>
      <c r="D265" s="1852"/>
      <c r="E265" s="1852"/>
      <c r="F265" s="1853"/>
      <c r="G265" s="239">
        <f>G264+G221+G199</f>
        <v>21411.899999999998</v>
      </c>
      <c r="H265" s="240">
        <f>H264+H221+H199</f>
        <v>19985.8</v>
      </c>
      <c r="I265" s="313">
        <f>I264+I221+I199</f>
        <v>13005.3</v>
      </c>
      <c r="J265" s="1142"/>
      <c r="K265" s="1143"/>
      <c r="L265" s="1143"/>
      <c r="M265" s="1144"/>
    </row>
    <row r="266" spans="1:18" s="64" customFormat="1" ht="14.25" customHeight="1" thickBot="1" x14ac:dyDescent="0.25">
      <c r="A266" s="242" t="s">
        <v>4</v>
      </c>
      <c r="B266" s="1934" t="s">
        <v>6</v>
      </c>
      <c r="C266" s="1935"/>
      <c r="D266" s="1935"/>
      <c r="E266" s="1935"/>
      <c r="F266" s="1936"/>
      <c r="G266" s="243">
        <f>G265+G113</f>
        <v>142426.49999999997</v>
      </c>
      <c r="H266" s="244">
        <f>H265+H113</f>
        <v>140705.59999999998</v>
      </c>
      <c r="I266" s="314">
        <f>I265+I113</f>
        <v>132734.9</v>
      </c>
      <c r="J266" s="245"/>
      <c r="K266" s="246"/>
      <c r="L266" s="246"/>
      <c r="M266" s="247"/>
    </row>
    <row r="267" spans="1:18" s="64" customFormat="1" ht="14.25" customHeight="1" x14ac:dyDescent="0.2">
      <c r="A267" s="1937" t="s">
        <v>532</v>
      </c>
      <c r="B267" s="1937"/>
      <c r="C267" s="1937"/>
      <c r="D267" s="1937"/>
      <c r="E267" s="1937"/>
      <c r="F267" s="1937"/>
      <c r="G267" s="1937"/>
      <c r="H267" s="1937"/>
      <c r="I267" s="1937"/>
      <c r="J267" s="1937"/>
      <c r="K267" s="1937"/>
      <c r="L267" s="1937"/>
      <c r="M267" s="1937"/>
    </row>
    <row r="268" spans="1:18" s="64" customFormat="1" ht="14.25" customHeight="1" x14ac:dyDescent="0.2">
      <c r="A268" s="1126"/>
      <c r="B268" s="1126"/>
      <c r="C268" s="1126"/>
      <c r="D268" s="1126"/>
      <c r="E268" s="1126"/>
      <c r="F268" s="1126"/>
      <c r="G268" s="1126"/>
      <c r="H268" s="1126"/>
      <c r="I268" s="1126"/>
      <c r="J268" s="1126"/>
      <c r="K268" s="1126"/>
      <c r="L268" s="1126"/>
      <c r="M268" s="1126"/>
    </row>
    <row r="269" spans="1:18" s="64" customFormat="1" ht="18" customHeight="1" thickBot="1" x14ac:dyDescent="0.25">
      <c r="A269" s="1938" t="s">
        <v>0</v>
      </c>
      <c r="B269" s="1938"/>
      <c r="C269" s="1938"/>
      <c r="D269" s="1938"/>
      <c r="E269" s="1938"/>
      <c r="F269" s="1938"/>
      <c r="G269" s="1938"/>
      <c r="H269" s="1938"/>
      <c r="I269" s="1938"/>
      <c r="J269" s="248"/>
      <c r="K269" s="248"/>
      <c r="L269" s="248"/>
      <c r="M269" s="248"/>
    </row>
    <row r="270" spans="1:18" s="64" customFormat="1" ht="99" customHeight="1" thickBot="1" x14ac:dyDescent="0.25">
      <c r="A270" s="1755" t="s">
        <v>1</v>
      </c>
      <c r="B270" s="1756"/>
      <c r="C270" s="1756"/>
      <c r="D270" s="1756"/>
      <c r="E270" s="1756"/>
      <c r="F270" s="1757"/>
      <c r="G270" s="447" t="s">
        <v>247</v>
      </c>
      <c r="H270" s="448" t="s">
        <v>498</v>
      </c>
      <c r="I270" s="446" t="s">
        <v>253</v>
      </c>
      <c r="J270" s="49"/>
      <c r="K270" s="49"/>
      <c r="L270" s="49"/>
      <c r="M270" s="15"/>
    </row>
    <row r="271" spans="1:18" s="64" customFormat="1" ht="13.5" customHeight="1" x14ac:dyDescent="0.2">
      <c r="A271" s="1939" t="s">
        <v>500</v>
      </c>
      <c r="B271" s="1940"/>
      <c r="C271" s="1940"/>
      <c r="D271" s="1940"/>
      <c r="E271" s="1940"/>
      <c r="F271" s="1941"/>
      <c r="G271" s="249">
        <f>+G272+G278+G279+G280+G281</f>
        <v>142236.6</v>
      </c>
      <c r="H271" s="250">
        <f>+H272+H278+H279+H280+H281</f>
        <v>137374.6</v>
      </c>
      <c r="I271" s="251">
        <f>+I272+I278+I279+I280+I281</f>
        <v>130412.5</v>
      </c>
      <c r="J271" s="49"/>
      <c r="K271" s="49"/>
      <c r="L271" s="49"/>
      <c r="M271" s="15"/>
    </row>
    <row r="272" spans="1:18" s="64" customFormat="1" ht="13.5" customHeight="1" x14ac:dyDescent="0.2">
      <c r="A272" s="1925" t="s">
        <v>131</v>
      </c>
      <c r="B272" s="1926"/>
      <c r="C272" s="1926"/>
      <c r="D272" s="1926"/>
      <c r="E272" s="1926"/>
      <c r="F272" s="1927"/>
      <c r="G272" s="252">
        <f>SUM(G273:G277)</f>
        <v>134384.9</v>
      </c>
      <c r="H272" s="253">
        <f>SUM(H273:H277)</f>
        <v>137374.6</v>
      </c>
      <c r="I272" s="254">
        <f>SUM(I273:I277)</f>
        <v>130412.5</v>
      </c>
      <c r="J272" s="49"/>
      <c r="K272" s="49"/>
      <c r="L272" s="49"/>
      <c r="M272" s="15"/>
      <c r="N272" s="17"/>
    </row>
    <row r="273" spans="1:13" s="64" customFormat="1" ht="14.25" customHeight="1" x14ac:dyDescent="0.2">
      <c r="A273" s="1928" t="s">
        <v>201</v>
      </c>
      <c r="B273" s="1929"/>
      <c r="C273" s="1929"/>
      <c r="D273" s="1929"/>
      <c r="E273" s="1929"/>
      <c r="F273" s="1930"/>
      <c r="G273" s="4">
        <f>SUMIF(F15:F263,"sb",G15:G263)</f>
        <v>57283.099999999991</v>
      </c>
      <c r="H273" s="104">
        <f>SUMIF(F15:F263,"sb",H15:H263)</f>
        <v>65197.299999999988</v>
      </c>
      <c r="I273" s="112">
        <f>SUMIF(F15:F263,"sb",I15:I263)</f>
        <v>58474.5</v>
      </c>
      <c r="J273" s="10"/>
      <c r="K273" s="10"/>
      <c r="L273" s="10"/>
      <c r="M273" s="15"/>
    </row>
    <row r="274" spans="1:13" s="64" customFormat="1" ht="15.75" customHeight="1" x14ac:dyDescent="0.2">
      <c r="A274" s="1928" t="s">
        <v>202</v>
      </c>
      <c r="B274" s="1929"/>
      <c r="C274" s="1929"/>
      <c r="D274" s="1929"/>
      <c r="E274" s="1929"/>
      <c r="F274" s="1930"/>
      <c r="G274" s="4">
        <f>SUMIF(F15:F263,"sb(sp)",G15:G263)</f>
        <v>5105.3</v>
      </c>
      <c r="H274" s="104">
        <f>SUMIF(F15:F263,"sb(sp)",H15:H263)</f>
        <v>5105.5</v>
      </c>
      <c r="I274" s="112">
        <f>SUMIF(F15:F263,"sb(sp)",I15:I263)</f>
        <v>5105.3</v>
      </c>
      <c r="J274" s="18"/>
      <c r="K274" s="18"/>
      <c r="L274" s="18"/>
      <c r="M274" s="15"/>
    </row>
    <row r="275" spans="1:13" s="64" customFormat="1" ht="15.75" customHeight="1" x14ac:dyDescent="0.2">
      <c r="A275" s="1928" t="s">
        <v>194</v>
      </c>
      <c r="B275" s="1929"/>
      <c r="C275" s="1929"/>
      <c r="D275" s="1929"/>
      <c r="E275" s="1929"/>
      <c r="F275" s="1930"/>
      <c r="G275" s="4">
        <f>SUMIF(F15:F263,"sb(p)",G15:G263)</f>
        <v>3395.5</v>
      </c>
      <c r="H275" s="104">
        <f>SUMIF(F15:F263,"sb(p)",H15:H263)</f>
        <v>0</v>
      </c>
      <c r="I275" s="112">
        <f>SUMIF(F15:F263,"sb(p)",I15:I263)</f>
        <v>0</v>
      </c>
      <c r="J275" s="18"/>
      <c r="K275" s="18"/>
      <c r="L275" s="18"/>
      <c r="M275" s="15"/>
    </row>
    <row r="276" spans="1:13" s="64" customFormat="1" ht="15.75" customHeight="1" x14ac:dyDescent="0.2">
      <c r="A276" s="1931" t="s">
        <v>203</v>
      </c>
      <c r="B276" s="1932"/>
      <c r="C276" s="1932"/>
      <c r="D276" s="1932"/>
      <c r="E276" s="1932"/>
      <c r="F276" s="1933"/>
      <c r="G276" s="4">
        <f>SUMIF(F15:F262,"sb(vb)",G15:G262)</f>
        <v>67107.5</v>
      </c>
      <c r="H276" s="104">
        <f>SUMIF(F15:F263,"sb(vb)",H15:H263)</f>
        <v>66832.7</v>
      </c>
      <c r="I276" s="112">
        <f>SUMIF(F15:F263,"sb(vb)",I15:I263)</f>
        <v>66832.7</v>
      </c>
      <c r="J276" s="18"/>
      <c r="K276" s="18"/>
      <c r="L276" s="18"/>
      <c r="M276" s="15"/>
    </row>
    <row r="277" spans="1:13" ht="28.5" customHeight="1" x14ac:dyDescent="0.2">
      <c r="A277" s="1928" t="s">
        <v>129</v>
      </c>
      <c r="B277" s="1929"/>
      <c r="C277" s="1929"/>
      <c r="D277" s="1929"/>
      <c r="E277" s="1929"/>
      <c r="F277" s="1930"/>
      <c r="G277" s="4">
        <f>SUMIF(F15:F263,"sb(es)",G15:G263)</f>
        <v>1493.5</v>
      </c>
      <c r="H277" s="104">
        <f>SUMIF(F15:F263,"sb(es)",H15:H263)</f>
        <v>239.1</v>
      </c>
      <c r="I277" s="112">
        <f>SUMIF(F15:F263,"sb(es)",I15:I263)</f>
        <v>0</v>
      </c>
      <c r="J277" s="18"/>
      <c r="K277" s="18"/>
      <c r="L277" s="18"/>
      <c r="M277" s="15"/>
    </row>
    <row r="278" spans="1:13" ht="15.75" customHeight="1" x14ac:dyDescent="0.2">
      <c r="A278" s="1946" t="s">
        <v>64</v>
      </c>
      <c r="B278" s="1947"/>
      <c r="C278" s="1947"/>
      <c r="D278" s="1947"/>
      <c r="E278" s="1947"/>
      <c r="F278" s="1948"/>
      <c r="G278" s="1013">
        <f>SUMIF(F15:F261,"sb(l)",G15:G261)</f>
        <v>7093.4</v>
      </c>
      <c r="H278" s="1006">
        <f>SUMIF(F15:F263,"sb(l)",H15:H263)</f>
        <v>0</v>
      </c>
      <c r="I278" s="113">
        <f>SUMIF(F15:F261,"sb(l)",I15:I261)</f>
        <v>0</v>
      </c>
      <c r="J278" s="18"/>
      <c r="K278" s="18"/>
      <c r="L278" s="18"/>
      <c r="M278" s="15"/>
    </row>
    <row r="279" spans="1:13" ht="27.75" customHeight="1" x14ac:dyDescent="0.2">
      <c r="A279" s="1946" t="s">
        <v>130</v>
      </c>
      <c r="B279" s="1947"/>
      <c r="C279" s="1947"/>
      <c r="D279" s="1947"/>
      <c r="E279" s="1947"/>
      <c r="F279" s="1948"/>
      <c r="G279" s="1013">
        <f>SUMIF(F15:F263,"sb(esl)",G15:G263)</f>
        <v>137</v>
      </c>
      <c r="H279" s="1006">
        <f>SUMIF(F22:F263,"sb(esl)",H22:H263)</f>
        <v>0</v>
      </c>
      <c r="I279" s="113">
        <f>SUMIF(F22:F263,"sb(esl)",I22:I263)</f>
        <v>0</v>
      </c>
      <c r="J279" s="18"/>
      <c r="K279" s="18"/>
      <c r="L279" s="18"/>
      <c r="M279" s="15"/>
    </row>
    <row r="280" spans="1:13" ht="16.5" customHeight="1" x14ac:dyDescent="0.2">
      <c r="A280" s="1946" t="s">
        <v>45</v>
      </c>
      <c r="B280" s="1947"/>
      <c r="C280" s="1947"/>
      <c r="D280" s="1947"/>
      <c r="E280" s="1947"/>
      <c r="F280" s="1948"/>
      <c r="G280" s="1013">
        <f>SUMIF(F15:F263,"sb(spl)",G15:G263)</f>
        <v>620.20000000000005</v>
      </c>
      <c r="H280" s="1006">
        <f>SUMIF(F15:F263,"sb(spl)",H15:H263)</f>
        <v>0</v>
      </c>
      <c r="I280" s="113">
        <f>SUMIF(F15:F263,"sb(spl)",I15:I263)</f>
        <v>0</v>
      </c>
      <c r="J280" s="18"/>
      <c r="K280" s="18"/>
      <c r="L280" s="18"/>
      <c r="M280" s="15"/>
    </row>
    <row r="281" spans="1:13" ht="16.5" customHeight="1" x14ac:dyDescent="0.2">
      <c r="A281" s="1946" t="s">
        <v>135</v>
      </c>
      <c r="B281" s="1947"/>
      <c r="C281" s="1947"/>
      <c r="D281" s="1947"/>
      <c r="E281" s="1947"/>
      <c r="F281" s="1948"/>
      <c r="G281" s="1013">
        <f>SUMIF(F22:F263,"sb(vbl)",G22:G263)</f>
        <v>1.1000000000000001</v>
      </c>
      <c r="H281" s="1006">
        <f>SUMIF(F22:F263,"sb(vbl)",H22:H263)</f>
        <v>0</v>
      </c>
      <c r="I281" s="113">
        <f>SUMIF(F22:F263,"sb(vbl)",I22:I263)</f>
        <v>0</v>
      </c>
      <c r="J281" s="18"/>
      <c r="K281" s="18"/>
      <c r="L281" s="18"/>
      <c r="M281" s="15"/>
    </row>
    <row r="282" spans="1:13" ht="17.25" customHeight="1" x14ac:dyDescent="0.2">
      <c r="A282" s="1949" t="s">
        <v>20</v>
      </c>
      <c r="B282" s="1950"/>
      <c r="C282" s="1950"/>
      <c r="D282" s="1950"/>
      <c r="E282" s="1950"/>
      <c r="F282" s="1951"/>
      <c r="G282" s="267">
        <f>SUM(G283:G285)</f>
        <v>189.9</v>
      </c>
      <c r="H282" s="268">
        <f>SUM(H283:H285)</f>
        <v>3331</v>
      </c>
      <c r="I282" s="269">
        <f>SUM(I283:I285)</f>
        <v>2322.4</v>
      </c>
      <c r="J282" s="49"/>
      <c r="K282" s="49"/>
      <c r="L282" s="49"/>
      <c r="M282" s="15"/>
    </row>
    <row r="283" spans="1:13" ht="17.25" customHeight="1" x14ac:dyDescent="0.2">
      <c r="A283" s="1952" t="s">
        <v>289</v>
      </c>
      <c r="B283" s="1953"/>
      <c r="C283" s="1953"/>
      <c r="D283" s="1953"/>
      <c r="E283" s="657"/>
      <c r="F283" s="657"/>
      <c r="G283" s="1066">
        <f>SUMIF(F15:F263,"ES",G15:G263)</f>
        <v>0</v>
      </c>
      <c r="H283" s="100">
        <f>SUMIF(F15:F263,"ES",H15:H263)</f>
        <v>1988</v>
      </c>
      <c r="I283" s="1109">
        <f>SUMIF(F15:F263,"ES",I15:I263)</f>
        <v>2322.4</v>
      </c>
      <c r="J283" s="49"/>
      <c r="K283" s="49"/>
      <c r="L283" s="49"/>
      <c r="M283" s="15"/>
    </row>
    <row r="284" spans="1:13" ht="15" customHeight="1" x14ac:dyDescent="0.2">
      <c r="A284" s="1928" t="s">
        <v>66</v>
      </c>
      <c r="B284" s="1929"/>
      <c r="C284" s="1929"/>
      <c r="D284" s="1929"/>
      <c r="E284" s="1929"/>
      <c r="F284" s="1930"/>
      <c r="G284" s="110">
        <f>SUMIF(F15:F263,"lrvb",G15:G263)</f>
        <v>0</v>
      </c>
      <c r="H284" s="116">
        <f>SUMIF(F15:F263,"lrvb",H15:H263)</f>
        <v>1343</v>
      </c>
      <c r="I284" s="114">
        <f>SUMIF(F15:F263,"lrvb",I15:I263)</f>
        <v>0</v>
      </c>
      <c r="J284" s="18"/>
      <c r="K284" s="18"/>
      <c r="L284" s="18"/>
      <c r="M284" s="15"/>
    </row>
    <row r="285" spans="1:13" ht="15" customHeight="1" x14ac:dyDescent="0.2">
      <c r="A285" s="1928" t="s">
        <v>185</v>
      </c>
      <c r="B285" s="1929"/>
      <c r="C285" s="1929"/>
      <c r="D285" s="1929"/>
      <c r="E285" s="1929"/>
      <c r="F285" s="1930"/>
      <c r="G285" s="111">
        <f>SUMIF(F23:F263,"kt",G23:G263)</f>
        <v>189.9</v>
      </c>
      <c r="H285" s="1007">
        <f>SUMIF(F15:F263,"kt",H15:H263)</f>
        <v>0</v>
      </c>
      <c r="I285" s="449">
        <f>SUMIF(F23:F263,"kt",I23:I263)</f>
        <v>0</v>
      </c>
      <c r="J285" s="18"/>
      <c r="K285" s="18"/>
      <c r="L285" s="18"/>
      <c r="M285" s="15"/>
    </row>
    <row r="286" spans="1:13" ht="16.5" customHeight="1" thickBot="1" x14ac:dyDescent="0.25">
      <c r="A286" s="1942" t="s">
        <v>21</v>
      </c>
      <c r="B286" s="1943"/>
      <c r="C286" s="1943"/>
      <c r="D286" s="1943"/>
      <c r="E286" s="1943"/>
      <c r="F286" s="1944"/>
      <c r="G286" s="36">
        <f>G282+G271</f>
        <v>142426.5</v>
      </c>
      <c r="H286" s="105">
        <f>H282+H271</f>
        <v>140705.60000000001</v>
      </c>
      <c r="I286" s="107">
        <f>I282+I271</f>
        <v>132734.9</v>
      </c>
      <c r="J286" s="49"/>
      <c r="K286" s="49"/>
      <c r="L286" s="49"/>
    </row>
    <row r="287" spans="1:13" ht="22.5" customHeight="1" x14ac:dyDescent="0.2">
      <c r="A287" s="1945" t="s">
        <v>103</v>
      </c>
      <c r="B287" s="1945"/>
      <c r="C287" s="1945"/>
      <c r="D287" s="1945"/>
      <c r="E287" s="1945"/>
      <c r="F287" s="1945"/>
      <c r="G287" s="1945"/>
      <c r="H287" s="1945"/>
      <c r="I287" s="1945"/>
      <c r="J287" s="1945"/>
      <c r="K287" s="1945"/>
      <c r="L287" s="1945"/>
      <c r="M287" s="1945"/>
    </row>
    <row r="288" spans="1:13" x14ac:dyDescent="0.2">
      <c r="D288" s="17"/>
      <c r="E288" s="255"/>
      <c r="F288" s="71"/>
      <c r="G288" s="71"/>
      <c r="H288" s="71"/>
      <c r="I288" s="315">
        <f>+I286-I266</f>
        <v>0</v>
      </c>
      <c r="J288" s="14"/>
      <c r="K288" s="14"/>
      <c r="L288" s="14"/>
    </row>
    <row r="289" spans="1:13" x14ac:dyDescent="0.2">
      <c r="D289" s="17"/>
      <c r="E289" s="255"/>
      <c r="F289" s="51"/>
      <c r="G289" s="51"/>
      <c r="H289" s="51"/>
      <c r="I289" s="65"/>
      <c r="J289" s="78"/>
      <c r="K289" s="78"/>
      <c r="L289" s="78"/>
    </row>
    <row r="290" spans="1:13" x14ac:dyDescent="0.2">
      <c r="D290" s="17"/>
      <c r="E290" s="255"/>
      <c r="F290" s="1110"/>
      <c r="G290" s="1110"/>
      <c r="H290" s="1110"/>
      <c r="I290" s="63"/>
    </row>
    <row r="291" spans="1:13" x14ac:dyDescent="0.2">
      <c r="D291" s="17"/>
      <c r="E291" s="255"/>
      <c r="F291" s="1110"/>
      <c r="G291" s="1110"/>
      <c r="H291" s="1110"/>
      <c r="I291" s="63"/>
      <c r="M291" s="17"/>
    </row>
    <row r="292" spans="1:13" x14ac:dyDescent="0.2">
      <c r="D292" s="17"/>
      <c r="E292" s="255"/>
      <c r="F292" s="1110"/>
      <c r="G292" s="1110"/>
      <c r="H292" s="1110"/>
      <c r="I292" s="63"/>
      <c r="M292" s="17"/>
    </row>
    <row r="293" spans="1:13" x14ac:dyDescent="0.2">
      <c r="D293" s="17"/>
      <c r="E293" s="255"/>
      <c r="F293" s="1110"/>
      <c r="G293" s="1110"/>
      <c r="H293" s="1110"/>
      <c r="I293" s="63"/>
      <c r="M293" s="17"/>
    </row>
    <row r="294" spans="1:13" x14ac:dyDescent="0.2">
      <c r="D294" s="17"/>
      <c r="E294" s="255"/>
      <c r="F294" s="1110"/>
      <c r="G294" s="1110"/>
      <c r="H294" s="1110"/>
      <c r="I294" s="63"/>
      <c r="M294" s="17"/>
    </row>
    <row r="295" spans="1:13" x14ac:dyDescent="0.2">
      <c r="D295" s="17"/>
      <c r="E295" s="255"/>
      <c r="F295" s="1110"/>
      <c r="G295" s="1110"/>
      <c r="H295" s="1110"/>
      <c r="I295" s="63"/>
      <c r="M295" s="17"/>
    </row>
    <row r="296" spans="1:13" x14ac:dyDescent="0.2">
      <c r="A296" s="256"/>
      <c r="B296" s="256"/>
      <c r="C296" s="256"/>
      <c r="D296" s="17"/>
      <c r="E296" s="255"/>
      <c r="F296" s="1110"/>
      <c r="G296" s="1110"/>
      <c r="H296" s="1110"/>
      <c r="I296" s="63"/>
      <c r="J296" s="17"/>
      <c r="K296" s="17"/>
      <c r="L296" s="17"/>
      <c r="M296" s="17"/>
    </row>
    <row r="297" spans="1:13" x14ac:dyDescent="0.2">
      <c r="A297" s="256"/>
      <c r="B297" s="256"/>
      <c r="C297" s="256"/>
      <c r="D297" s="17"/>
      <c r="E297" s="255"/>
      <c r="F297" s="1110"/>
      <c r="G297" s="1110"/>
      <c r="H297" s="1110"/>
      <c r="I297" s="63"/>
      <c r="J297" s="17"/>
      <c r="K297" s="17"/>
      <c r="L297" s="17"/>
      <c r="M297" s="17"/>
    </row>
    <row r="298" spans="1:13" x14ac:dyDescent="0.2">
      <c r="A298" s="256"/>
      <c r="B298" s="256"/>
      <c r="C298" s="256"/>
      <c r="D298" s="17"/>
      <c r="E298" s="255"/>
      <c r="F298" s="1110"/>
      <c r="G298" s="1110"/>
      <c r="H298" s="1110"/>
      <c r="I298" s="63"/>
      <c r="J298" s="17"/>
      <c r="K298" s="17"/>
      <c r="L298" s="17"/>
      <c r="M298" s="17"/>
    </row>
    <row r="299" spans="1:13" x14ac:dyDescent="0.2">
      <c r="A299" s="256"/>
      <c r="B299" s="256"/>
      <c r="C299" s="256"/>
      <c r="D299" s="17"/>
      <c r="E299" s="255"/>
      <c r="F299" s="1110"/>
      <c r="G299" s="1110"/>
      <c r="H299" s="1110"/>
      <c r="I299" s="63"/>
      <c r="J299" s="17"/>
      <c r="K299" s="17"/>
      <c r="L299" s="17"/>
      <c r="M299" s="17"/>
    </row>
    <row r="300" spans="1:13" x14ac:dyDescent="0.2">
      <c r="A300" s="256"/>
      <c r="B300" s="256"/>
      <c r="C300" s="256"/>
      <c r="D300" s="17"/>
      <c r="E300" s="255"/>
      <c r="F300" s="1110"/>
      <c r="G300" s="1110"/>
      <c r="H300" s="1110"/>
      <c r="I300" s="63"/>
      <c r="J300" s="17"/>
      <c r="K300" s="17"/>
      <c r="L300" s="17"/>
      <c r="M300" s="17"/>
    </row>
    <row r="301" spans="1:13" x14ac:dyDescent="0.2">
      <c r="A301" s="256"/>
      <c r="B301" s="256"/>
      <c r="C301" s="256"/>
      <c r="D301" s="17"/>
      <c r="E301" s="255"/>
      <c r="F301" s="1110"/>
      <c r="G301" s="1110"/>
      <c r="H301" s="1110"/>
      <c r="I301" s="63"/>
      <c r="J301" s="17"/>
      <c r="K301" s="17"/>
      <c r="L301" s="17"/>
      <c r="M301" s="17"/>
    </row>
    <row r="302" spans="1:13" x14ac:dyDescent="0.2">
      <c r="A302" s="256"/>
      <c r="B302" s="256"/>
      <c r="C302" s="256"/>
      <c r="D302" s="17"/>
      <c r="E302" s="255"/>
      <c r="F302" s="1110"/>
      <c r="G302" s="1110"/>
      <c r="H302" s="1110"/>
      <c r="I302" s="63"/>
      <c r="J302" s="17"/>
      <c r="K302" s="17"/>
      <c r="L302" s="17"/>
      <c r="M302" s="17"/>
    </row>
    <row r="303" spans="1:13" x14ac:dyDescent="0.2">
      <c r="A303" s="256"/>
      <c r="B303" s="256"/>
      <c r="C303" s="256"/>
      <c r="D303" s="17"/>
      <c r="E303" s="255"/>
      <c r="F303" s="1110"/>
      <c r="G303" s="1110"/>
      <c r="H303" s="1110"/>
      <c r="I303" s="63"/>
      <c r="J303" s="17"/>
      <c r="K303" s="17"/>
      <c r="L303" s="17"/>
      <c r="M303" s="17"/>
    </row>
    <row r="304" spans="1:13" x14ac:dyDescent="0.2">
      <c r="A304" s="256"/>
      <c r="B304" s="256"/>
      <c r="C304" s="256"/>
      <c r="D304" s="17"/>
      <c r="E304" s="255"/>
      <c r="F304" s="1110"/>
      <c r="G304" s="1110"/>
      <c r="H304" s="1110"/>
      <c r="I304" s="63"/>
      <c r="J304" s="17"/>
      <c r="K304" s="17"/>
      <c r="L304" s="17"/>
      <c r="M304" s="17"/>
    </row>
    <row r="305" spans="1:13" x14ac:dyDescent="0.2">
      <c r="A305" s="256"/>
      <c r="B305" s="256"/>
      <c r="C305" s="256"/>
      <c r="D305" s="17"/>
      <c r="E305" s="255"/>
      <c r="F305" s="1110"/>
      <c r="G305" s="1110"/>
      <c r="H305" s="1110"/>
      <c r="I305" s="63"/>
      <c r="J305" s="17"/>
      <c r="K305" s="17"/>
      <c r="L305" s="17"/>
      <c r="M305" s="17"/>
    </row>
    <row r="306" spans="1:13" x14ac:dyDescent="0.2">
      <c r="A306" s="256"/>
      <c r="B306" s="256"/>
      <c r="C306" s="256"/>
      <c r="D306" s="17"/>
      <c r="E306" s="255"/>
      <c r="F306" s="1110"/>
      <c r="G306" s="1110"/>
      <c r="H306" s="1110"/>
      <c r="I306" s="63"/>
      <c r="J306" s="17"/>
      <c r="K306" s="17"/>
      <c r="L306" s="17"/>
      <c r="M306" s="17"/>
    </row>
    <row r="307" spans="1:13" x14ac:dyDescent="0.2">
      <c r="A307" s="256"/>
      <c r="B307" s="256"/>
      <c r="C307" s="256"/>
      <c r="D307" s="17"/>
      <c r="E307" s="255"/>
      <c r="F307" s="1110"/>
      <c r="G307" s="1110"/>
      <c r="H307" s="1110"/>
      <c r="I307" s="63"/>
      <c r="J307" s="17"/>
      <c r="K307" s="17"/>
      <c r="L307" s="17"/>
      <c r="M307" s="17"/>
    </row>
    <row r="308" spans="1:13" x14ac:dyDescent="0.2">
      <c r="A308" s="256"/>
      <c r="B308" s="256"/>
      <c r="C308" s="256"/>
      <c r="D308" s="17"/>
      <c r="E308" s="255"/>
      <c r="F308" s="1110"/>
      <c r="G308" s="1110"/>
      <c r="H308" s="1110"/>
      <c r="I308" s="63"/>
      <c r="J308" s="17"/>
      <c r="K308" s="17"/>
      <c r="L308" s="17"/>
      <c r="M308" s="17"/>
    </row>
  </sheetData>
  <mergeCells count="232">
    <mergeCell ref="A284:F284"/>
    <mergeCell ref="A285:F285"/>
    <mergeCell ref="A286:F286"/>
    <mergeCell ref="A287:M287"/>
    <mergeCell ref="A278:F278"/>
    <mergeCell ref="A279:F279"/>
    <mergeCell ref="A280:F280"/>
    <mergeCell ref="A281:F281"/>
    <mergeCell ref="A282:F282"/>
    <mergeCell ref="A283:D283"/>
    <mergeCell ref="A272:F272"/>
    <mergeCell ref="A273:F273"/>
    <mergeCell ref="A274:F274"/>
    <mergeCell ref="A275:F275"/>
    <mergeCell ref="A276:F276"/>
    <mergeCell ref="A277:F277"/>
    <mergeCell ref="B265:F265"/>
    <mergeCell ref="B266:F266"/>
    <mergeCell ref="A267:M267"/>
    <mergeCell ref="A269:I269"/>
    <mergeCell ref="A270:F270"/>
    <mergeCell ref="A271:F271"/>
    <mergeCell ref="D249:D250"/>
    <mergeCell ref="D251:D252"/>
    <mergeCell ref="D253:D256"/>
    <mergeCell ref="J254:J256"/>
    <mergeCell ref="J260:J262"/>
    <mergeCell ref="C264:F264"/>
    <mergeCell ref="A245:A246"/>
    <mergeCell ref="B245:B246"/>
    <mergeCell ref="D245:D246"/>
    <mergeCell ref="E245:E246"/>
    <mergeCell ref="J245:J246"/>
    <mergeCell ref="E247:E248"/>
    <mergeCell ref="D226:D227"/>
    <mergeCell ref="D229:D230"/>
    <mergeCell ref="J229:J230"/>
    <mergeCell ref="J234:J235"/>
    <mergeCell ref="D239:D240"/>
    <mergeCell ref="E239:E240"/>
    <mergeCell ref="K219:K220"/>
    <mergeCell ref="L219:L220"/>
    <mergeCell ref="M219:M220"/>
    <mergeCell ref="C221:F221"/>
    <mergeCell ref="C222:H222"/>
    <mergeCell ref="D223:D224"/>
    <mergeCell ref="D213:D214"/>
    <mergeCell ref="D215:D216"/>
    <mergeCell ref="E215:E216"/>
    <mergeCell ref="D217:D220"/>
    <mergeCell ref="I217:I219"/>
    <mergeCell ref="J219:J220"/>
    <mergeCell ref="D206:D208"/>
    <mergeCell ref="J207:J208"/>
    <mergeCell ref="D209:D210"/>
    <mergeCell ref="D211:D212"/>
    <mergeCell ref="F211:F212"/>
    <mergeCell ref="G211:G212"/>
    <mergeCell ref="H211:H212"/>
    <mergeCell ref="I211:I212"/>
    <mergeCell ref="J197:J198"/>
    <mergeCell ref="E198:F198"/>
    <mergeCell ref="C199:F199"/>
    <mergeCell ref="C200:H200"/>
    <mergeCell ref="N202:P202"/>
    <mergeCell ref="D204:D205"/>
    <mergeCell ref="E185:F185"/>
    <mergeCell ref="D187:D188"/>
    <mergeCell ref="D189:D190"/>
    <mergeCell ref="F189:F190"/>
    <mergeCell ref="D195:D196"/>
    <mergeCell ref="D197:D198"/>
    <mergeCell ref="D181:D182"/>
    <mergeCell ref="N182:R183"/>
    <mergeCell ref="D183:D184"/>
    <mergeCell ref="J183:J184"/>
    <mergeCell ref="K183:K184"/>
    <mergeCell ref="L183:L184"/>
    <mergeCell ref="M183:M184"/>
    <mergeCell ref="N171:Q174"/>
    <mergeCell ref="J173:J174"/>
    <mergeCell ref="D175:D176"/>
    <mergeCell ref="J175:J176"/>
    <mergeCell ref="D178:D180"/>
    <mergeCell ref="J178:J180"/>
    <mergeCell ref="N178:O180"/>
    <mergeCell ref="D163:D164"/>
    <mergeCell ref="D165:D168"/>
    <mergeCell ref="D169:D170"/>
    <mergeCell ref="F169:F170"/>
    <mergeCell ref="D171:D174"/>
    <mergeCell ref="J171:J172"/>
    <mergeCell ref="F158:F159"/>
    <mergeCell ref="G158:G159"/>
    <mergeCell ref="H158:H159"/>
    <mergeCell ref="I158:I159"/>
    <mergeCell ref="N158:P159"/>
    <mergeCell ref="D160:D161"/>
    <mergeCell ref="J160:J161"/>
    <mergeCell ref="D153:D155"/>
    <mergeCell ref="N153:P154"/>
    <mergeCell ref="D156:D157"/>
    <mergeCell ref="J156:J157"/>
    <mergeCell ref="K156:K157"/>
    <mergeCell ref="L156:L157"/>
    <mergeCell ref="M156:M157"/>
    <mergeCell ref="N156:P157"/>
    <mergeCell ref="D149:D150"/>
    <mergeCell ref="D151:D152"/>
    <mergeCell ref="F151:F152"/>
    <mergeCell ref="G151:G152"/>
    <mergeCell ref="H151:H152"/>
    <mergeCell ref="I151:I152"/>
    <mergeCell ref="D134:D136"/>
    <mergeCell ref="D137:D139"/>
    <mergeCell ref="D140:D144"/>
    <mergeCell ref="J140:J141"/>
    <mergeCell ref="D145:D146"/>
    <mergeCell ref="D147:D148"/>
    <mergeCell ref="L116:L118"/>
    <mergeCell ref="M116:M118"/>
    <mergeCell ref="D120:D122"/>
    <mergeCell ref="D131:D133"/>
    <mergeCell ref="F131:F132"/>
    <mergeCell ref="G131:G132"/>
    <mergeCell ref="H131:H132"/>
    <mergeCell ref="I131:I132"/>
    <mergeCell ref="J131:J132"/>
    <mergeCell ref="F116:F117"/>
    <mergeCell ref="G116:G117"/>
    <mergeCell ref="H116:H117"/>
    <mergeCell ref="I116:I117"/>
    <mergeCell ref="J116:J118"/>
    <mergeCell ref="K116:K118"/>
    <mergeCell ref="D110:D111"/>
    <mergeCell ref="C112:F112"/>
    <mergeCell ref="B113:F113"/>
    <mergeCell ref="B114:F114"/>
    <mergeCell ref="C115:G115"/>
    <mergeCell ref="A116:A119"/>
    <mergeCell ref="B116:B119"/>
    <mergeCell ref="C116:C119"/>
    <mergeCell ref="D116:D119"/>
    <mergeCell ref="E116:E119"/>
    <mergeCell ref="L104:L105"/>
    <mergeCell ref="M104:M105"/>
    <mergeCell ref="D106:D107"/>
    <mergeCell ref="J106:J107"/>
    <mergeCell ref="D108:D109"/>
    <mergeCell ref="J108:J109"/>
    <mergeCell ref="D102:D105"/>
    <mergeCell ref="G102:G104"/>
    <mergeCell ref="H102:H104"/>
    <mergeCell ref="I102:I104"/>
    <mergeCell ref="J104:J105"/>
    <mergeCell ref="K104:K105"/>
    <mergeCell ref="N94:P95"/>
    <mergeCell ref="D95:D96"/>
    <mergeCell ref="E95:E96"/>
    <mergeCell ref="J95:J96"/>
    <mergeCell ref="D98:D101"/>
    <mergeCell ref="J99:J101"/>
    <mergeCell ref="D80:D82"/>
    <mergeCell ref="D88:D89"/>
    <mergeCell ref="D90:D91"/>
    <mergeCell ref="N90:O90"/>
    <mergeCell ref="E91:F91"/>
    <mergeCell ref="D92:D93"/>
    <mergeCell ref="E74:E75"/>
    <mergeCell ref="D78:D79"/>
    <mergeCell ref="J78:J79"/>
    <mergeCell ref="K78:K79"/>
    <mergeCell ref="L78:L79"/>
    <mergeCell ref="M78:M79"/>
    <mergeCell ref="J65:J66"/>
    <mergeCell ref="D71:D72"/>
    <mergeCell ref="F71:F72"/>
    <mergeCell ref="G71:G72"/>
    <mergeCell ref="H71:H72"/>
    <mergeCell ref="I71:I72"/>
    <mergeCell ref="D60:D62"/>
    <mergeCell ref="D63:D67"/>
    <mergeCell ref="F63:F64"/>
    <mergeCell ref="G63:G64"/>
    <mergeCell ref="H63:H64"/>
    <mergeCell ref="I63:I64"/>
    <mergeCell ref="D47:D48"/>
    <mergeCell ref="D49:D50"/>
    <mergeCell ref="J49:J50"/>
    <mergeCell ref="M49:M50"/>
    <mergeCell ref="D52:D56"/>
    <mergeCell ref="J54:J56"/>
    <mergeCell ref="D32:D34"/>
    <mergeCell ref="D37:D38"/>
    <mergeCell ref="N37:N38"/>
    <mergeCell ref="D39:D41"/>
    <mergeCell ref="D43:D45"/>
    <mergeCell ref="N43:P45"/>
    <mergeCell ref="D27:D29"/>
    <mergeCell ref="D30:D31"/>
    <mergeCell ref="F30:F31"/>
    <mergeCell ref="G30:G31"/>
    <mergeCell ref="H30:H31"/>
    <mergeCell ref="I30:I31"/>
    <mergeCell ref="A11:M11"/>
    <mergeCell ref="A12:M12"/>
    <mergeCell ref="B13:H13"/>
    <mergeCell ref="C14:G14"/>
    <mergeCell ref="D15:D16"/>
    <mergeCell ref="D22:D24"/>
    <mergeCell ref="J24:J25"/>
    <mergeCell ref="K24:K25"/>
    <mergeCell ref="L24:L25"/>
    <mergeCell ref="M24:M25"/>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s>
  <pageMargins left="0.70866141732283472" right="0.70866141732283472" top="0.74803149606299213" bottom="0.74803149606299213" header="0.31496062992125984" footer="0.31496062992125984"/>
  <pageSetup paperSize="9" scale="72" orientation="portrait" r:id="rId1"/>
  <rowBreaks count="7" manualBreakCount="7">
    <brk id="46" max="12" man="1"/>
    <brk id="79" max="12" man="1"/>
    <brk id="109" max="12" man="1"/>
    <brk id="152" max="12" man="1"/>
    <brk id="190" max="12" man="1"/>
    <brk id="228"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323"/>
  <sheetViews>
    <sheetView tabSelected="1" zoomScaleNormal="100" zoomScaleSheetLayoutView="100" workbookViewId="0">
      <selection activeCell="A4" sqref="A4:W4"/>
    </sheetView>
  </sheetViews>
  <sheetFormatPr defaultColWidth="9.28515625" defaultRowHeight="12.75" x14ac:dyDescent="0.2"/>
  <cols>
    <col min="1" max="3" width="3.28515625" style="150" customWidth="1"/>
    <col min="4" max="4" width="31.42578125" style="64" customWidth="1"/>
    <col min="5" max="5" width="2.7109375" style="151" customWidth="1"/>
    <col min="6" max="6" width="8" style="15" customWidth="1"/>
    <col min="7" max="7" width="9.7109375" style="15" customWidth="1"/>
    <col min="8" max="8" width="9" style="15" customWidth="1"/>
    <col min="9" max="9" width="10" style="15" customWidth="1"/>
    <col min="10" max="14" width="9.28515625" style="15" customWidth="1"/>
    <col min="15" max="15" width="8.7109375" style="257" customWidth="1"/>
    <col min="16" max="16" width="23" style="64" customWidth="1"/>
    <col min="17" max="17" width="7.28515625" style="64" customWidth="1"/>
    <col min="18" max="19" width="6.42578125" style="64" customWidth="1"/>
    <col min="20" max="22" width="6.28515625" style="64" customWidth="1"/>
    <col min="23" max="23" width="51.42578125" style="330" customWidth="1"/>
    <col min="24" max="24" width="9.28515625" style="17"/>
    <col min="25" max="25" width="10.140625" style="17" bestFit="1" customWidth="1"/>
    <col min="26" max="16384" width="9.28515625" style="17"/>
  </cols>
  <sheetData>
    <row r="1" spans="1:28" ht="17.25" customHeight="1" x14ac:dyDescent="0.2">
      <c r="F1" s="334"/>
      <c r="G1" s="1230"/>
      <c r="H1" s="1230"/>
      <c r="I1" s="369"/>
      <c r="J1" s="369"/>
      <c r="K1" s="975"/>
      <c r="L1" s="975"/>
      <c r="M1" s="975"/>
      <c r="N1" s="975"/>
      <c r="O1" s="1741"/>
      <c r="P1" s="1741"/>
      <c r="Q1" s="1230"/>
      <c r="R1" s="369"/>
      <c r="S1" s="1230"/>
      <c r="T1" s="369"/>
      <c r="U1" s="1230"/>
      <c r="V1" s="1230"/>
      <c r="W1" s="1256" t="s">
        <v>543</v>
      </c>
    </row>
    <row r="2" spans="1:28" ht="15" customHeight="1" x14ac:dyDescent="0.2">
      <c r="F2" s="884"/>
      <c r="G2" s="1230"/>
      <c r="H2" s="1230"/>
      <c r="I2" s="884"/>
      <c r="J2" s="884"/>
      <c r="K2" s="975"/>
      <c r="L2" s="975"/>
      <c r="M2" s="975"/>
      <c r="N2" s="975"/>
      <c r="O2" s="884"/>
      <c r="P2" s="884"/>
      <c r="Q2" s="1230"/>
      <c r="R2" s="884"/>
      <c r="S2" s="1230"/>
      <c r="T2" s="884"/>
      <c r="U2" s="1230"/>
      <c r="V2" s="1230"/>
      <c r="W2" s="884"/>
    </row>
    <row r="3" spans="1:28" s="16" customFormat="1" ht="15.75" customHeight="1" x14ac:dyDescent="0.2">
      <c r="A3" s="1742" t="s">
        <v>525</v>
      </c>
      <c r="B3" s="1742"/>
      <c r="C3" s="1742"/>
      <c r="D3" s="1742"/>
      <c r="E3" s="1742"/>
      <c r="F3" s="1742"/>
      <c r="G3" s="1742"/>
      <c r="H3" s="1742"/>
      <c r="I3" s="1742"/>
      <c r="J3" s="1742"/>
      <c r="K3" s="1742"/>
      <c r="L3" s="1742"/>
      <c r="M3" s="1742"/>
      <c r="N3" s="1742"/>
      <c r="O3" s="1742"/>
      <c r="P3" s="1742"/>
      <c r="Q3" s="1742"/>
      <c r="R3" s="1742"/>
      <c r="S3" s="1742"/>
      <c r="T3" s="1742"/>
      <c r="U3" s="1742"/>
      <c r="V3" s="1742"/>
      <c r="W3" s="1742"/>
      <c r="Y3" s="502"/>
    </row>
    <row r="4" spans="1:28" s="16" customFormat="1" ht="19.5" customHeight="1" x14ac:dyDescent="0.2">
      <c r="A4" s="1743" t="s">
        <v>22</v>
      </c>
      <c r="B4" s="1743"/>
      <c r="C4" s="1743"/>
      <c r="D4" s="1743"/>
      <c r="E4" s="1743"/>
      <c r="F4" s="1743"/>
      <c r="G4" s="1743"/>
      <c r="H4" s="1743"/>
      <c r="I4" s="1743"/>
      <c r="J4" s="1743"/>
      <c r="K4" s="1743"/>
      <c r="L4" s="1743"/>
      <c r="M4" s="1743"/>
      <c r="N4" s="1743"/>
      <c r="O4" s="1743"/>
      <c r="P4" s="1743"/>
      <c r="Q4" s="1743"/>
      <c r="R4" s="1743"/>
      <c r="S4" s="1743"/>
      <c r="T4" s="1743"/>
      <c r="U4" s="1743"/>
      <c r="V4" s="1743"/>
      <c r="W4" s="1743"/>
      <c r="Y4" s="502"/>
    </row>
    <row r="5" spans="1:28" s="16" customFormat="1" ht="19.5" customHeight="1" x14ac:dyDescent="0.2">
      <c r="A5" s="1744" t="s">
        <v>38</v>
      </c>
      <c r="B5" s="1744"/>
      <c r="C5" s="1744"/>
      <c r="D5" s="1744"/>
      <c r="E5" s="1744"/>
      <c r="F5" s="1744"/>
      <c r="G5" s="1744"/>
      <c r="H5" s="1744"/>
      <c r="I5" s="1744"/>
      <c r="J5" s="1744"/>
      <c r="K5" s="1744"/>
      <c r="L5" s="1744"/>
      <c r="M5" s="1744"/>
      <c r="N5" s="1744"/>
      <c r="O5" s="1744"/>
      <c r="P5" s="1744"/>
      <c r="Q5" s="1744"/>
      <c r="R5" s="1744"/>
      <c r="S5" s="1744"/>
      <c r="T5" s="1744"/>
      <c r="U5" s="1744"/>
      <c r="V5" s="1744"/>
      <c r="W5" s="1744"/>
    </row>
    <row r="6" spans="1:28" ht="18.75" customHeight="1" thickBot="1" x14ac:dyDescent="0.25">
      <c r="A6" s="34"/>
      <c r="B6" s="34"/>
      <c r="D6" s="331"/>
      <c r="E6" s="152"/>
      <c r="F6" s="20"/>
      <c r="G6" s="20"/>
      <c r="H6" s="20"/>
      <c r="I6" s="20"/>
      <c r="J6" s="20"/>
      <c r="K6" s="20"/>
      <c r="L6" s="20"/>
      <c r="M6" s="20"/>
      <c r="N6" s="20"/>
      <c r="O6" s="331"/>
      <c r="P6" s="1745" t="s">
        <v>49</v>
      </c>
      <c r="Q6" s="1745"/>
      <c r="R6" s="1745"/>
      <c r="S6" s="1745"/>
      <c r="T6" s="1745"/>
      <c r="U6" s="1745"/>
      <c r="V6" s="1745"/>
      <c r="W6" s="1745"/>
      <c r="X6" s="288"/>
    </row>
    <row r="7" spans="1:28" ht="21" customHeight="1" thickBot="1" x14ac:dyDescent="0.25">
      <c r="A7" s="1763" t="s">
        <v>243</v>
      </c>
      <c r="B7" s="1766" t="s">
        <v>7</v>
      </c>
      <c r="C7" s="1769" t="s">
        <v>8</v>
      </c>
      <c r="D7" s="1772" t="s">
        <v>19</v>
      </c>
      <c r="E7" s="1775" t="s">
        <v>244</v>
      </c>
      <c r="F7" s="1778" t="s">
        <v>9</v>
      </c>
      <c r="G7" s="2017" t="s">
        <v>247</v>
      </c>
      <c r="H7" s="1749" t="s">
        <v>540</v>
      </c>
      <c r="I7" s="2047" t="s">
        <v>534</v>
      </c>
      <c r="J7" s="1746" t="s">
        <v>498</v>
      </c>
      <c r="K7" s="2042" t="s">
        <v>533</v>
      </c>
      <c r="L7" s="2015" t="s">
        <v>534</v>
      </c>
      <c r="M7" s="2039" t="s">
        <v>253</v>
      </c>
      <c r="N7" s="2044" t="s">
        <v>535</v>
      </c>
      <c r="O7" s="2015" t="s">
        <v>534</v>
      </c>
      <c r="P7" s="1755" t="s">
        <v>239</v>
      </c>
      <c r="Q7" s="1756"/>
      <c r="R7" s="1756"/>
      <c r="S7" s="1756"/>
      <c r="T7" s="1756"/>
      <c r="U7" s="1756"/>
      <c r="V7" s="1756"/>
      <c r="W7" s="1957" t="s">
        <v>542</v>
      </c>
      <c r="X7" s="288"/>
    </row>
    <row r="8" spans="1:28" ht="15.75" customHeight="1" thickBot="1" x14ac:dyDescent="0.25">
      <c r="A8" s="1764"/>
      <c r="B8" s="1767"/>
      <c r="C8" s="1770"/>
      <c r="D8" s="1773"/>
      <c r="E8" s="1776"/>
      <c r="F8" s="1779"/>
      <c r="G8" s="2018"/>
      <c r="H8" s="1750"/>
      <c r="I8" s="2048"/>
      <c r="J8" s="1747"/>
      <c r="K8" s="2043"/>
      <c r="L8" s="2016"/>
      <c r="M8" s="2040"/>
      <c r="N8" s="2045"/>
      <c r="O8" s="2016"/>
      <c r="P8" s="1758" t="s">
        <v>19</v>
      </c>
      <c r="Q8" s="2020" t="s">
        <v>218</v>
      </c>
      <c r="R8" s="2021"/>
      <c r="S8" s="2021"/>
      <c r="T8" s="2021"/>
      <c r="U8" s="2021"/>
      <c r="V8" s="2021"/>
      <c r="W8" s="1958"/>
      <c r="X8" s="288"/>
    </row>
    <row r="9" spans="1:28" ht="129.75" customHeight="1" thickBot="1" x14ac:dyDescent="0.25">
      <c r="A9" s="1765"/>
      <c r="B9" s="1768"/>
      <c r="C9" s="1771"/>
      <c r="D9" s="1774"/>
      <c r="E9" s="1777"/>
      <c r="F9" s="1780"/>
      <c r="G9" s="2019"/>
      <c r="H9" s="1751"/>
      <c r="I9" s="2049"/>
      <c r="J9" s="1748"/>
      <c r="K9" s="2043"/>
      <c r="L9" s="2016"/>
      <c r="M9" s="2041"/>
      <c r="N9" s="2046"/>
      <c r="O9" s="2016"/>
      <c r="P9" s="1759"/>
      <c r="Q9" s="1257" t="s">
        <v>248</v>
      </c>
      <c r="R9" s="1424" t="s">
        <v>541</v>
      </c>
      <c r="S9" s="1291" t="s">
        <v>249</v>
      </c>
      <c r="T9" s="1424" t="s">
        <v>541</v>
      </c>
      <c r="U9" s="1257" t="s">
        <v>250</v>
      </c>
      <c r="V9" s="1424" t="s">
        <v>541</v>
      </c>
      <c r="W9" s="1959"/>
      <c r="X9" s="288"/>
    </row>
    <row r="10" spans="1:28" ht="15" customHeight="1" x14ac:dyDescent="0.2">
      <c r="A10" s="1789" t="s">
        <v>43</v>
      </c>
      <c r="B10" s="1790"/>
      <c r="C10" s="1790"/>
      <c r="D10" s="1790"/>
      <c r="E10" s="1790"/>
      <c r="F10" s="1790"/>
      <c r="G10" s="1790"/>
      <c r="H10" s="1790"/>
      <c r="I10" s="1790"/>
      <c r="J10" s="1790"/>
      <c r="K10" s="1790"/>
      <c r="L10" s="1790"/>
      <c r="M10" s="1790"/>
      <c r="N10" s="1790"/>
      <c r="O10" s="1790"/>
      <c r="P10" s="1790"/>
      <c r="Q10" s="1790"/>
      <c r="R10" s="1790"/>
      <c r="S10" s="1790"/>
      <c r="T10" s="1790"/>
      <c r="U10" s="1790"/>
      <c r="V10" s="1790"/>
      <c r="W10" s="1791"/>
      <c r="X10" s="288"/>
    </row>
    <row r="11" spans="1:28" ht="15.75" customHeight="1" x14ac:dyDescent="0.2">
      <c r="A11" s="1792" t="s">
        <v>23</v>
      </c>
      <c r="B11" s="1793"/>
      <c r="C11" s="1793"/>
      <c r="D11" s="1793"/>
      <c r="E11" s="1793"/>
      <c r="F11" s="1793"/>
      <c r="G11" s="1793"/>
      <c r="H11" s="1793"/>
      <c r="I11" s="1793"/>
      <c r="J11" s="1793"/>
      <c r="K11" s="1793"/>
      <c r="L11" s="1793"/>
      <c r="M11" s="1793"/>
      <c r="N11" s="1793"/>
      <c r="O11" s="1793"/>
      <c r="P11" s="1793"/>
      <c r="Q11" s="1793"/>
      <c r="R11" s="1793"/>
      <c r="S11" s="1793"/>
      <c r="T11" s="1793"/>
      <c r="U11" s="1793"/>
      <c r="V11" s="1793"/>
      <c r="W11" s="1794"/>
      <c r="X11" s="288"/>
    </row>
    <row r="12" spans="1:28" ht="15.75" customHeight="1" x14ac:dyDescent="0.2">
      <c r="A12" s="153" t="s">
        <v>10</v>
      </c>
      <c r="B12" s="1795" t="s">
        <v>27</v>
      </c>
      <c r="C12" s="1796"/>
      <c r="D12" s="1796"/>
      <c r="E12" s="1796"/>
      <c r="F12" s="1796"/>
      <c r="G12" s="1796"/>
      <c r="H12" s="1796"/>
      <c r="I12" s="1796"/>
      <c r="J12" s="1796"/>
      <c r="K12" s="973"/>
      <c r="L12" s="973"/>
      <c r="M12" s="973"/>
      <c r="N12" s="973"/>
      <c r="O12" s="892"/>
      <c r="P12" s="892"/>
      <c r="Q12" s="892"/>
      <c r="R12" s="892"/>
      <c r="S12" s="892"/>
      <c r="T12" s="892"/>
      <c r="U12" s="892"/>
      <c r="V12" s="892"/>
      <c r="W12" s="893"/>
    </row>
    <row r="13" spans="1:28" ht="15.75" customHeight="1" thickBot="1" x14ac:dyDescent="0.25">
      <c r="A13" s="154" t="s">
        <v>10</v>
      </c>
      <c r="B13" s="155" t="s">
        <v>10</v>
      </c>
      <c r="C13" s="1797" t="s">
        <v>46</v>
      </c>
      <c r="D13" s="1798"/>
      <c r="E13" s="1798"/>
      <c r="F13" s="1798"/>
      <c r="G13" s="1798"/>
      <c r="H13" s="1798"/>
      <c r="I13" s="1798"/>
      <c r="J13" s="894"/>
      <c r="K13" s="894"/>
      <c r="L13" s="894"/>
      <c r="M13" s="894"/>
      <c r="N13" s="894"/>
      <c r="O13" s="894"/>
      <c r="P13" s="894"/>
      <c r="Q13" s="894"/>
      <c r="R13" s="894"/>
      <c r="S13" s="894"/>
      <c r="T13" s="894"/>
      <c r="U13" s="894"/>
      <c r="V13" s="894"/>
      <c r="W13" s="895"/>
    </row>
    <row r="14" spans="1:28" ht="13.5" customHeight="1" x14ac:dyDescent="0.2">
      <c r="A14" s="156" t="s">
        <v>10</v>
      </c>
      <c r="B14" s="157" t="s">
        <v>10</v>
      </c>
      <c r="C14" s="158" t="s">
        <v>10</v>
      </c>
      <c r="D14" s="1799" t="s">
        <v>35</v>
      </c>
      <c r="E14" s="159"/>
      <c r="F14" s="382" t="s">
        <v>42</v>
      </c>
      <c r="G14" s="1023">
        <v>620.20000000000005</v>
      </c>
      <c r="H14" s="138">
        <v>620.20000000000005</v>
      </c>
      <c r="I14" s="139"/>
      <c r="J14" s="132"/>
      <c r="K14" s="120"/>
      <c r="L14" s="48"/>
      <c r="M14" s="1049"/>
      <c r="N14" s="1000"/>
      <c r="O14" s="1005"/>
      <c r="P14" s="144"/>
      <c r="Q14" s="182"/>
      <c r="R14" s="1219"/>
      <c r="S14" s="5"/>
      <c r="T14" s="1219"/>
      <c r="U14" s="11"/>
      <c r="V14" s="1219"/>
      <c r="W14" s="1221"/>
    </row>
    <row r="15" spans="1:28" ht="14.25" customHeight="1" x14ac:dyDescent="0.2">
      <c r="A15" s="153"/>
      <c r="B15" s="163"/>
      <c r="C15" s="167"/>
      <c r="D15" s="1800"/>
      <c r="E15" s="291"/>
      <c r="F15" s="1586" t="s">
        <v>11</v>
      </c>
      <c r="G15" s="1620">
        <v>47464.4</v>
      </c>
      <c r="H15" s="1621">
        <f>47464.4-1610-34+237.3+64.5+317.4+25.1+9.8+46.1</f>
        <v>46520.600000000006</v>
      </c>
      <c r="I15" s="1622">
        <f>+H15-G15</f>
        <v>-943.79999999999563</v>
      </c>
      <c r="J15" s="1412">
        <v>48558.2</v>
      </c>
      <c r="K15" s="1399">
        <v>48558.2</v>
      </c>
      <c r="L15" s="988"/>
      <c r="M15" s="1019">
        <v>47531.8</v>
      </c>
      <c r="N15" s="999">
        <v>47531.8</v>
      </c>
      <c r="O15" s="994"/>
      <c r="P15" s="54"/>
      <c r="Q15" s="14"/>
      <c r="R15" s="1220"/>
      <c r="S15" s="85"/>
      <c r="T15" s="1220"/>
      <c r="U15" s="71"/>
      <c r="V15" s="1220"/>
      <c r="W15" s="1233"/>
      <c r="Y15" s="913" t="s">
        <v>11</v>
      </c>
      <c r="Z15" s="914">
        <f>I21+I27+I31+I33+I41+I49+I52+I55+I57+I58+I64+I65+I66+I67+I70+I75+I79+I82+I85+I88+I91+I94+I97+I99+I95</f>
        <v>-943.80000000000075</v>
      </c>
      <c r="AA15" s="914">
        <f>J21+J31+J33+J41+J52+J55+J58+J64+J67+J70+J75+J79+J82+J84+J85+J88+J91+J94+J95+J97+J99</f>
        <v>48558.200000000012</v>
      </c>
      <c r="AB15" s="914">
        <f>O21+O33+O41+O52+O55+O58+O64+O67+O70+O75+O79+O82+O85+O88+O91+O94+O95+O97+O99</f>
        <v>0</v>
      </c>
    </row>
    <row r="16" spans="1:28" ht="15.75" customHeight="1" x14ac:dyDescent="0.2">
      <c r="A16" s="153"/>
      <c r="B16" s="163"/>
      <c r="C16" s="167"/>
      <c r="D16" s="1407"/>
      <c r="E16" s="291"/>
      <c r="F16" s="1586" t="s">
        <v>14</v>
      </c>
      <c r="G16" s="1620">
        <v>65382.6</v>
      </c>
      <c r="H16" s="1621">
        <f>65382.6+67.8+35+0.7+11.5+2+1.6+107.6+105.6+231.7+14.8+1610+0.3+34+77</f>
        <v>67682.200000000012</v>
      </c>
      <c r="I16" s="1622">
        <f>+H16-G16</f>
        <v>2299.6000000000131</v>
      </c>
      <c r="J16" s="1022">
        <v>65363.3</v>
      </c>
      <c r="K16" s="1010">
        <v>65363.3</v>
      </c>
      <c r="L16" s="696"/>
      <c r="M16" s="1050">
        <v>65363.3</v>
      </c>
      <c r="N16" s="1011">
        <v>65363.3</v>
      </c>
      <c r="O16" s="443"/>
      <c r="P16" s="54"/>
      <c r="Q16" s="14"/>
      <c r="R16" s="1220"/>
      <c r="S16" s="85"/>
      <c r="T16" s="1220"/>
      <c r="U16" s="71"/>
      <c r="V16" s="1220"/>
      <c r="W16" s="1233"/>
      <c r="Y16" s="913" t="s">
        <v>14</v>
      </c>
      <c r="Z16" s="914">
        <f>I22+I24+I28+I34+I39+I42+I43+I53+I59+I68+I72+I92+I93</f>
        <v>0</v>
      </c>
      <c r="AA16" s="914">
        <f>J22+J28+J34+J39+J42+J43+J53+J59+J68+J72+J92+J93</f>
        <v>65363.3</v>
      </c>
      <c r="AB16" s="914">
        <f>O22+O28+O34+O39+O42+O43+O53+O59+O68+O72+O92+O93</f>
        <v>0</v>
      </c>
    </row>
    <row r="17" spans="1:28" ht="15.75" customHeight="1" x14ac:dyDescent="0.2">
      <c r="A17" s="153"/>
      <c r="B17" s="163"/>
      <c r="C17" s="167"/>
      <c r="D17" s="1407"/>
      <c r="E17" s="291"/>
      <c r="F17" s="38" t="s">
        <v>34</v>
      </c>
      <c r="G17" s="8">
        <v>5105.3</v>
      </c>
      <c r="H17" s="100">
        <v>5105.3</v>
      </c>
      <c r="I17" s="95"/>
      <c r="J17" s="1022">
        <v>5105.5</v>
      </c>
      <c r="K17" s="1010">
        <v>5105.5</v>
      </c>
      <c r="L17" s="696"/>
      <c r="M17" s="1051">
        <v>5105.3</v>
      </c>
      <c r="N17" s="1027">
        <v>5105.3</v>
      </c>
      <c r="O17" s="1026"/>
      <c r="P17" s="54"/>
      <c r="Q17" s="14"/>
      <c r="R17" s="1220"/>
      <c r="S17" s="85"/>
      <c r="T17" s="1220"/>
      <c r="U17" s="71"/>
      <c r="V17" s="1220"/>
      <c r="W17" s="1233"/>
      <c r="Y17" s="913" t="s">
        <v>34</v>
      </c>
      <c r="Z17" s="914">
        <f>I23+I35+I48+I61+I69+I73+I76</f>
        <v>0</v>
      </c>
      <c r="AA17" s="914">
        <f>J23+J35+J48+J61+J69+J73+J76</f>
        <v>5105.5</v>
      </c>
      <c r="AB17" s="914">
        <f>O23+O35+O48+O61+O69+O73+O76</f>
        <v>0</v>
      </c>
    </row>
    <row r="18" spans="1:28" ht="13.5" customHeight="1" x14ac:dyDescent="0.2">
      <c r="A18" s="153"/>
      <c r="B18" s="163"/>
      <c r="C18" s="167"/>
      <c r="D18" s="1407"/>
      <c r="E18" s="291"/>
      <c r="F18" s="38" t="s">
        <v>63</v>
      </c>
      <c r="G18" s="8">
        <v>1.4</v>
      </c>
      <c r="H18" s="100">
        <v>1.4</v>
      </c>
      <c r="I18" s="95"/>
      <c r="J18" s="6"/>
      <c r="K18" s="88"/>
      <c r="L18" s="13"/>
      <c r="M18" s="1050"/>
      <c r="N18" s="1011"/>
      <c r="O18" s="443"/>
      <c r="P18" s="54"/>
      <c r="Q18" s="14"/>
      <c r="R18" s="1220"/>
      <c r="S18" s="85"/>
      <c r="T18" s="1220"/>
      <c r="U18" s="71"/>
      <c r="V18" s="1220"/>
      <c r="W18" s="1233"/>
      <c r="Y18" s="913" t="s">
        <v>63</v>
      </c>
      <c r="Z18" s="914">
        <f>I63</f>
        <v>0</v>
      </c>
      <c r="AA18" s="914"/>
      <c r="AB18" s="914"/>
    </row>
    <row r="19" spans="1:28" ht="16.5" customHeight="1" x14ac:dyDescent="0.2">
      <c r="A19" s="153"/>
      <c r="B19" s="163"/>
      <c r="C19" s="167"/>
      <c r="D19" s="1407"/>
      <c r="E19" s="291"/>
      <c r="F19" s="38" t="s">
        <v>132</v>
      </c>
      <c r="G19" s="8">
        <v>95.2</v>
      </c>
      <c r="H19" s="100">
        <v>95.2</v>
      </c>
      <c r="I19" s="95"/>
      <c r="J19" s="6"/>
      <c r="K19" s="88"/>
      <c r="L19" s="13"/>
      <c r="M19" s="1050"/>
      <c r="N19" s="1011"/>
      <c r="O19" s="443"/>
      <c r="P19" s="54"/>
      <c r="Q19" s="14"/>
      <c r="R19" s="1220"/>
      <c r="S19" s="85"/>
      <c r="T19" s="1220"/>
      <c r="U19" s="71"/>
      <c r="V19" s="1220"/>
      <c r="W19" s="1233"/>
      <c r="Y19" s="913" t="s">
        <v>132</v>
      </c>
      <c r="Z19" s="914">
        <f>I50</f>
        <v>0</v>
      </c>
      <c r="AA19" s="914"/>
      <c r="AB19" s="914"/>
    </row>
    <row r="20" spans="1:28" ht="18.75" customHeight="1" x14ac:dyDescent="0.2">
      <c r="A20" s="153"/>
      <c r="B20" s="163"/>
      <c r="C20" s="167"/>
      <c r="D20" s="1407"/>
      <c r="E20" s="291"/>
      <c r="F20" s="1416" t="s">
        <v>65</v>
      </c>
      <c r="G20" s="94">
        <v>675.9</v>
      </c>
      <c r="H20" s="1408">
        <v>675.9</v>
      </c>
      <c r="I20" s="129"/>
      <c r="J20" s="85"/>
      <c r="K20" s="1395"/>
      <c r="L20" s="71"/>
      <c r="M20" s="1012"/>
      <c r="N20" s="998"/>
      <c r="O20" s="997"/>
      <c r="P20" s="54"/>
      <c r="Q20" s="14"/>
      <c r="R20" s="1220"/>
      <c r="S20" s="85"/>
      <c r="T20" s="1220"/>
      <c r="U20" s="71"/>
      <c r="V20" s="1220"/>
      <c r="W20" s="1233"/>
      <c r="Y20" s="913" t="s">
        <v>65</v>
      </c>
      <c r="Z20" s="914">
        <f>I51</f>
        <v>0</v>
      </c>
      <c r="AA20" s="914"/>
      <c r="AB20" s="914"/>
    </row>
    <row r="21" spans="1:28" ht="14.25" customHeight="1" x14ac:dyDescent="0.2">
      <c r="A21" s="153"/>
      <c r="B21" s="160"/>
      <c r="C21" s="161"/>
      <c r="D21" s="1781" t="s">
        <v>82</v>
      </c>
      <c r="E21" s="162" t="s">
        <v>144</v>
      </c>
      <c r="F21" s="977" t="s">
        <v>134</v>
      </c>
      <c r="G21" s="1524">
        <v>23002.7</v>
      </c>
      <c r="H21" s="1525">
        <f>23002.7+237.3</f>
        <v>23240</v>
      </c>
      <c r="I21" s="1526">
        <f>+H21-G21</f>
        <v>237.29999999999927</v>
      </c>
      <c r="J21" s="1410">
        <v>23002.7</v>
      </c>
      <c r="K21" s="1404">
        <v>23002.7</v>
      </c>
      <c r="L21" s="995"/>
      <c r="M21" s="1012">
        <v>23002.7</v>
      </c>
      <c r="N21" s="998">
        <v>23002.7</v>
      </c>
      <c r="O21" s="997"/>
      <c r="P21" s="882" t="s">
        <v>70</v>
      </c>
      <c r="Q21" s="13">
        <v>44</v>
      </c>
      <c r="R21" s="122"/>
      <c r="S21" s="1292">
        <v>42</v>
      </c>
      <c r="T21" s="122"/>
      <c r="U21" s="13">
        <v>43</v>
      </c>
      <c r="V21" s="122"/>
      <c r="W21" s="1801" t="s">
        <v>574</v>
      </c>
      <c r="X21" s="14"/>
      <c r="Y21" s="913"/>
      <c r="Z21" s="914">
        <f>SUM(Z15:Z20)+I14</f>
        <v>-943.80000000000075</v>
      </c>
      <c r="AA21" s="914">
        <f>SUM(AA15:AA20)+J14</f>
        <v>119027.00000000001</v>
      </c>
      <c r="AB21" s="914">
        <f>SUM(AB15:AB20)+O14</f>
        <v>0</v>
      </c>
    </row>
    <row r="22" spans="1:28" ht="14.25" customHeight="1" x14ac:dyDescent="0.2">
      <c r="A22" s="153"/>
      <c r="B22" s="160"/>
      <c r="C22" s="161"/>
      <c r="D22" s="1782"/>
      <c r="E22" s="135" t="s">
        <v>270</v>
      </c>
      <c r="F22" s="1416" t="s">
        <v>219</v>
      </c>
      <c r="G22" s="1410">
        <v>14312.7</v>
      </c>
      <c r="H22" s="1404">
        <v>14312.7</v>
      </c>
      <c r="I22" s="1414"/>
      <c r="J22" s="1410">
        <v>14312.7</v>
      </c>
      <c r="K22" s="1404">
        <v>14312.7</v>
      </c>
      <c r="L22" s="995"/>
      <c r="M22" s="1410">
        <v>14312.7</v>
      </c>
      <c r="N22" s="1404">
        <v>14312.7</v>
      </c>
      <c r="O22" s="1414"/>
      <c r="P22" s="91" t="s">
        <v>71</v>
      </c>
      <c r="Q22" s="13">
        <v>7995</v>
      </c>
      <c r="R22" s="122"/>
      <c r="S22" s="1292">
        <v>8200</v>
      </c>
      <c r="T22" s="122"/>
      <c r="U22" s="1">
        <v>8300</v>
      </c>
      <c r="V22" s="1217"/>
      <c r="W22" s="1812"/>
      <c r="X22" s="14"/>
      <c r="Y22" s="913"/>
      <c r="Z22" s="914">
        <f>+Z21-I100</f>
        <v>-2299.6000000000181</v>
      </c>
      <c r="AA22" s="914">
        <f>+AA21-J100</f>
        <v>0</v>
      </c>
      <c r="AB22" s="914">
        <f>+AB21-O100</f>
        <v>0</v>
      </c>
    </row>
    <row r="23" spans="1:28" ht="18" customHeight="1" x14ac:dyDescent="0.2">
      <c r="A23" s="153"/>
      <c r="B23" s="160"/>
      <c r="C23" s="161"/>
      <c r="D23" s="1782"/>
      <c r="E23" s="135"/>
      <c r="F23" s="1416" t="s">
        <v>220</v>
      </c>
      <c r="G23" s="1410">
        <v>3536.9</v>
      </c>
      <c r="H23" s="1404">
        <v>3536.9</v>
      </c>
      <c r="I23" s="1414"/>
      <c r="J23" s="1410">
        <v>3536.9</v>
      </c>
      <c r="K23" s="1404">
        <v>3536.9</v>
      </c>
      <c r="L23" s="995"/>
      <c r="M23" s="1410">
        <v>3536.9</v>
      </c>
      <c r="N23" s="1404">
        <v>3536.9</v>
      </c>
      <c r="O23" s="1414"/>
      <c r="P23" s="1801" t="s">
        <v>305</v>
      </c>
      <c r="Q23" s="2058">
        <v>22.27</v>
      </c>
      <c r="R23" s="2050"/>
      <c r="S23" s="1978">
        <v>22.6</v>
      </c>
      <c r="T23" s="2057"/>
      <c r="U23" s="1980"/>
      <c r="V23" s="1656"/>
      <c r="W23" s="1812"/>
      <c r="X23" s="14"/>
      <c r="Z23" s="288"/>
      <c r="AA23" s="288"/>
      <c r="AB23" s="288"/>
    </row>
    <row r="24" spans="1:28" ht="12.75" customHeight="1" x14ac:dyDescent="0.2">
      <c r="A24" s="153"/>
      <c r="B24" s="163"/>
      <c r="C24" s="161"/>
      <c r="D24" s="693"/>
      <c r="E24" s="135"/>
      <c r="F24" s="1416" t="s">
        <v>219</v>
      </c>
      <c r="G24" s="1410">
        <v>19.3</v>
      </c>
      <c r="H24" s="1404">
        <v>19.3</v>
      </c>
      <c r="I24" s="1414"/>
      <c r="J24" s="1410"/>
      <c r="K24" s="1404"/>
      <c r="L24" s="995"/>
      <c r="M24" s="1410"/>
      <c r="N24" s="1404"/>
      <c r="O24" s="1414"/>
      <c r="P24" s="1802"/>
      <c r="Q24" s="2059"/>
      <c r="R24" s="2051"/>
      <c r="S24" s="1979"/>
      <c r="T24" s="1847"/>
      <c r="U24" s="1981"/>
      <c r="V24" s="1636"/>
      <c r="W24" s="1812"/>
      <c r="X24" s="14"/>
    </row>
    <row r="25" spans="1:28" ht="15.75" customHeight="1" x14ac:dyDescent="0.2">
      <c r="A25" s="153"/>
      <c r="B25" s="163"/>
      <c r="C25" s="161"/>
      <c r="D25" s="693"/>
      <c r="E25" s="220"/>
      <c r="F25" s="977" t="s">
        <v>219</v>
      </c>
      <c r="G25" s="1524">
        <v>0</v>
      </c>
      <c r="H25" s="1525">
        <v>67.8</v>
      </c>
      <c r="I25" s="1526">
        <f>+H25-G25</f>
        <v>67.8</v>
      </c>
      <c r="J25" s="1493"/>
      <c r="K25" s="1492"/>
      <c r="L25" s="995"/>
      <c r="M25" s="1493"/>
      <c r="N25" s="1492"/>
      <c r="O25" s="1499"/>
      <c r="P25" s="1983" t="s">
        <v>556</v>
      </c>
      <c r="Q25" s="1298">
        <v>0</v>
      </c>
      <c r="R25" s="659">
        <v>23</v>
      </c>
      <c r="S25" s="1523"/>
      <c r="T25" s="1506"/>
      <c r="U25" s="277"/>
      <c r="V25" s="1506"/>
      <c r="W25" s="1812"/>
      <c r="X25" s="14"/>
    </row>
    <row r="26" spans="1:28" ht="260.25" customHeight="1" x14ac:dyDescent="0.2">
      <c r="A26" s="153"/>
      <c r="B26" s="163"/>
      <c r="C26" s="161"/>
      <c r="D26" s="169"/>
      <c r="E26" s="1503"/>
      <c r="F26" s="977" t="s">
        <v>219</v>
      </c>
      <c r="G26" s="1524">
        <v>0</v>
      </c>
      <c r="H26" s="1525">
        <v>35</v>
      </c>
      <c r="I26" s="1526">
        <f>+H26-G26</f>
        <v>35</v>
      </c>
      <c r="J26" s="1513"/>
      <c r="K26" s="1505"/>
      <c r="L26" s="995"/>
      <c r="M26" s="1513"/>
      <c r="N26" s="1505"/>
      <c r="O26" s="1516"/>
      <c r="P26" s="1985"/>
      <c r="Q26" s="1502"/>
      <c r="R26" s="1496"/>
      <c r="S26" s="1522"/>
      <c r="T26" s="1507"/>
      <c r="U26" s="907"/>
      <c r="V26" s="1507"/>
      <c r="W26" s="1802"/>
      <c r="X26" s="14"/>
    </row>
    <row r="27" spans="1:28" ht="54" customHeight="1" x14ac:dyDescent="0.2">
      <c r="A27" s="153"/>
      <c r="B27" s="163"/>
      <c r="C27" s="161"/>
      <c r="D27" s="1389" t="s">
        <v>176</v>
      </c>
      <c r="E27" s="135" t="s">
        <v>269</v>
      </c>
      <c r="F27" s="1720" t="s">
        <v>134</v>
      </c>
      <c r="G27" s="1722">
        <v>9</v>
      </c>
      <c r="H27" s="1721">
        <v>9</v>
      </c>
      <c r="I27" s="1718"/>
      <c r="J27" s="1410"/>
      <c r="K27" s="1404"/>
      <c r="L27" s="995"/>
      <c r="M27" s="1410"/>
      <c r="N27" s="1404"/>
      <c r="O27" s="1414"/>
      <c r="P27" s="882" t="s">
        <v>209</v>
      </c>
      <c r="Q27" s="13">
        <v>1</v>
      </c>
      <c r="R27" s="122"/>
      <c r="S27" s="1292"/>
      <c r="T27" s="122"/>
      <c r="U27" s="13"/>
      <c r="V27" s="122"/>
      <c r="W27" s="38"/>
      <c r="X27" s="14"/>
    </row>
    <row r="28" spans="1:28" ht="15.75" customHeight="1" x14ac:dyDescent="0.2">
      <c r="A28" s="153"/>
      <c r="B28" s="163"/>
      <c r="C28" s="161"/>
      <c r="D28" s="1781" t="s">
        <v>138</v>
      </c>
      <c r="E28" s="1394" t="s">
        <v>269</v>
      </c>
      <c r="F28" s="1416" t="s">
        <v>219</v>
      </c>
      <c r="G28" s="1410">
        <v>997.6</v>
      </c>
      <c r="H28" s="1404">
        <v>997.6</v>
      </c>
      <c r="I28" s="1414"/>
      <c r="J28" s="1410">
        <v>997.6</v>
      </c>
      <c r="K28" s="1404">
        <v>997.6</v>
      </c>
      <c r="L28" s="995"/>
      <c r="M28" s="1410">
        <v>997.6</v>
      </c>
      <c r="N28" s="1404">
        <v>997.6</v>
      </c>
      <c r="O28" s="1414"/>
      <c r="P28" s="876" t="s">
        <v>70</v>
      </c>
      <c r="Q28" s="71">
        <v>10</v>
      </c>
      <c r="R28" s="1220"/>
      <c r="S28" s="1224">
        <v>12</v>
      </c>
      <c r="T28" s="1220"/>
      <c r="U28" s="71">
        <v>12</v>
      </c>
      <c r="V28" s="1220"/>
      <c r="W28" s="1801" t="s">
        <v>557</v>
      </c>
      <c r="X28" s="14"/>
    </row>
    <row r="29" spans="1:28" ht="14.25" customHeight="1" x14ac:dyDescent="0.2">
      <c r="A29" s="153"/>
      <c r="B29" s="160"/>
      <c r="C29" s="161"/>
      <c r="D29" s="1782"/>
      <c r="E29" s="135"/>
      <c r="F29" s="977" t="s">
        <v>219</v>
      </c>
      <c r="G29" s="1524">
        <v>0</v>
      </c>
      <c r="H29" s="1525">
        <v>0.7</v>
      </c>
      <c r="I29" s="1526">
        <f>+H29-G29</f>
        <v>0.7</v>
      </c>
      <c r="J29" s="1410"/>
      <c r="K29" s="1404"/>
      <c r="L29" s="995"/>
      <c r="M29" s="1432"/>
      <c r="N29" s="1433"/>
      <c r="O29" s="1434"/>
      <c r="P29" s="121" t="s">
        <v>71</v>
      </c>
      <c r="Q29" s="1">
        <v>499</v>
      </c>
      <c r="R29" s="1217"/>
      <c r="S29" s="1242">
        <v>550</v>
      </c>
      <c r="T29" s="1217"/>
      <c r="U29" s="1">
        <v>550</v>
      </c>
      <c r="V29" s="1217"/>
      <c r="W29" s="1812"/>
      <c r="X29" s="14"/>
    </row>
    <row r="30" spans="1:28" ht="66" customHeight="1" thickBot="1" x14ac:dyDescent="0.25">
      <c r="A30" s="153"/>
      <c r="B30" s="163"/>
      <c r="C30" s="161"/>
      <c r="D30" s="1783"/>
      <c r="E30" s="135"/>
      <c r="F30" s="1416"/>
      <c r="G30" s="1410"/>
      <c r="H30" s="1404"/>
      <c r="I30" s="1414"/>
      <c r="J30" s="1410"/>
      <c r="K30" s="1404"/>
      <c r="L30" s="995"/>
      <c r="M30" s="1410"/>
      <c r="N30" s="1404"/>
      <c r="O30" s="1414"/>
      <c r="P30" s="752"/>
      <c r="Q30" s="12"/>
      <c r="R30" s="1225"/>
      <c r="S30" s="1243"/>
      <c r="T30" s="1225"/>
      <c r="U30" s="12"/>
      <c r="V30" s="1225"/>
      <c r="W30" s="1821"/>
      <c r="X30" s="14"/>
    </row>
    <row r="31" spans="1:28" ht="29.25" customHeight="1" x14ac:dyDescent="0.2">
      <c r="A31" s="153"/>
      <c r="B31" s="163"/>
      <c r="C31" s="482"/>
      <c r="D31" s="1784" t="s">
        <v>495</v>
      </c>
      <c r="E31" s="135" t="s">
        <v>269</v>
      </c>
      <c r="F31" s="1785" t="s">
        <v>134</v>
      </c>
      <c r="G31" s="1986">
        <v>371</v>
      </c>
      <c r="H31" s="1787">
        <v>371</v>
      </c>
      <c r="I31" s="1987"/>
      <c r="J31" s="1986">
        <v>1085.5999999999999</v>
      </c>
      <c r="K31" s="1787">
        <v>1085.5999999999999</v>
      </c>
      <c r="L31" s="995"/>
      <c r="M31" s="1966"/>
      <c r="N31" s="1844"/>
      <c r="O31" s="1987"/>
      <c r="P31" s="483" t="s">
        <v>303</v>
      </c>
      <c r="Q31" s="175">
        <v>73.8</v>
      </c>
      <c r="R31" s="355"/>
      <c r="S31" s="1282">
        <v>69.8</v>
      </c>
      <c r="T31" s="355"/>
      <c r="U31" s="48"/>
      <c r="V31" s="355"/>
      <c r="W31" s="1221"/>
      <c r="X31" s="14"/>
    </row>
    <row r="32" spans="1:28" ht="28.5" customHeight="1" thickBot="1" x14ac:dyDescent="0.25">
      <c r="A32" s="153"/>
      <c r="B32" s="163"/>
      <c r="C32" s="482"/>
      <c r="D32" s="1783"/>
      <c r="E32" s="135"/>
      <c r="F32" s="1785"/>
      <c r="G32" s="1986"/>
      <c r="H32" s="1787"/>
      <c r="I32" s="1987"/>
      <c r="J32" s="1986"/>
      <c r="K32" s="1787"/>
      <c r="L32" s="995"/>
      <c r="M32" s="1966"/>
      <c r="N32" s="1844"/>
      <c r="O32" s="1987"/>
      <c r="P32" s="752" t="s">
        <v>305</v>
      </c>
      <c r="Q32" s="695">
        <v>24.18</v>
      </c>
      <c r="R32" s="1294"/>
      <c r="S32" s="1293">
        <v>23.01</v>
      </c>
      <c r="T32" s="1294"/>
      <c r="U32" s="12"/>
      <c r="V32" s="1294"/>
      <c r="W32" s="1239"/>
      <c r="X32" s="14"/>
    </row>
    <row r="33" spans="1:24" ht="12.75" customHeight="1" x14ac:dyDescent="0.2">
      <c r="A33" s="165"/>
      <c r="B33" s="163"/>
      <c r="C33" s="166"/>
      <c r="D33" s="1784" t="s">
        <v>48</v>
      </c>
      <c r="E33" s="135" t="s">
        <v>269</v>
      </c>
      <c r="F33" s="977" t="s">
        <v>134</v>
      </c>
      <c r="G33" s="1524">
        <v>1539.5</v>
      </c>
      <c r="H33" s="1525">
        <f>1539.5+64.5</f>
        <v>1604</v>
      </c>
      <c r="I33" s="1526">
        <f>+H33-G33</f>
        <v>64.5</v>
      </c>
      <c r="J33" s="1410">
        <v>1539.5</v>
      </c>
      <c r="K33" s="1404">
        <v>1539.5</v>
      </c>
      <c r="L33" s="995"/>
      <c r="M33" s="1012">
        <v>1539.5</v>
      </c>
      <c r="N33" s="998">
        <v>1539.5</v>
      </c>
      <c r="O33" s="997"/>
      <c r="P33" s="93" t="s">
        <v>70</v>
      </c>
      <c r="Q33" s="71">
        <v>4</v>
      </c>
      <c r="R33" s="1220"/>
      <c r="S33" s="1224">
        <v>3</v>
      </c>
      <c r="T33" s="1220"/>
      <c r="U33" s="71">
        <v>3</v>
      </c>
      <c r="V33" s="1220"/>
      <c r="W33" s="2054" t="s">
        <v>575</v>
      </c>
      <c r="X33" s="14"/>
    </row>
    <row r="34" spans="1:24" ht="15.75" customHeight="1" x14ac:dyDescent="0.2">
      <c r="A34" s="165"/>
      <c r="B34" s="163"/>
      <c r="C34" s="167"/>
      <c r="D34" s="1782"/>
      <c r="E34" s="135"/>
      <c r="F34" s="1416" t="s">
        <v>219</v>
      </c>
      <c r="G34" s="1410">
        <v>2049.6999999999998</v>
      </c>
      <c r="H34" s="1404">
        <v>2049.6999999999998</v>
      </c>
      <c r="I34" s="1414"/>
      <c r="J34" s="1410">
        <v>2049.6999999999998</v>
      </c>
      <c r="K34" s="1404">
        <v>2049.6999999999998</v>
      </c>
      <c r="L34" s="995"/>
      <c r="M34" s="1410">
        <v>2049.6999999999998</v>
      </c>
      <c r="N34" s="1404">
        <v>2049.6999999999998</v>
      </c>
      <c r="O34" s="1414"/>
      <c r="P34" s="870" t="s">
        <v>71</v>
      </c>
      <c r="Q34" s="1">
        <v>1233</v>
      </c>
      <c r="R34" s="1217"/>
      <c r="S34" s="1242">
        <v>959</v>
      </c>
      <c r="T34" s="1217"/>
      <c r="U34" s="1">
        <v>960</v>
      </c>
      <c r="V34" s="1217"/>
      <c r="W34" s="2055"/>
      <c r="X34" s="14"/>
    </row>
    <row r="35" spans="1:24" ht="15.75" customHeight="1" x14ac:dyDescent="0.2">
      <c r="A35" s="165"/>
      <c r="B35" s="163"/>
      <c r="C35" s="167"/>
      <c r="D35" s="1782"/>
      <c r="E35" s="1394"/>
      <c r="F35" s="1416" t="s">
        <v>220</v>
      </c>
      <c r="G35" s="1410">
        <v>331.7</v>
      </c>
      <c r="H35" s="1404">
        <v>331.7</v>
      </c>
      <c r="I35" s="1414"/>
      <c r="J35" s="1410">
        <v>331.7</v>
      </c>
      <c r="K35" s="1404">
        <v>331.7</v>
      </c>
      <c r="L35" s="995"/>
      <c r="M35" s="1410">
        <v>331.7</v>
      </c>
      <c r="N35" s="1404">
        <v>331.7</v>
      </c>
      <c r="O35" s="1414"/>
      <c r="P35" s="121" t="s">
        <v>123</v>
      </c>
      <c r="Q35" s="1">
        <v>854</v>
      </c>
      <c r="R35" s="1217"/>
      <c r="S35" s="1242">
        <v>752</v>
      </c>
      <c r="T35" s="1217"/>
      <c r="U35" s="1">
        <v>760</v>
      </c>
      <c r="V35" s="1217"/>
      <c r="W35" s="2055"/>
      <c r="X35" s="14"/>
    </row>
    <row r="36" spans="1:24" ht="29.25" customHeight="1" x14ac:dyDescent="0.2">
      <c r="A36" s="168"/>
      <c r="B36" s="163"/>
      <c r="C36" s="167"/>
      <c r="D36" s="1782"/>
      <c r="E36" s="135"/>
      <c r="F36" s="977" t="s">
        <v>219</v>
      </c>
      <c r="G36" s="1524">
        <v>0</v>
      </c>
      <c r="H36" s="1525">
        <v>11.5</v>
      </c>
      <c r="I36" s="1526">
        <f>+H36-G36</f>
        <v>11.5</v>
      </c>
      <c r="J36" s="1410"/>
      <c r="K36" s="1404"/>
      <c r="L36" s="995"/>
      <c r="M36" s="1410"/>
      <c r="N36" s="1404"/>
      <c r="O36" s="1414"/>
      <c r="P36" s="882" t="s">
        <v>303</v>
      </c>
      <c r="Q36" s="102">
        <v>4.4000000000000004</v>
      </c>
      <c r="R36" s="352"/>
      <c r="S36" s="1292"/>
      <c r="T36" s="122"/>
      <c r="U36" s="13"/>
      <c r="V36" s="122"/>
      <c r="W36" s="2055"/>
      <c r="X36" s="14"/>
    </row>
    <row r="37" spans="1:24" ht="30.75" customHeight="1" x14ac:dyDescent="0.2">
      <c r="A37" s="168"/>
      <c r="B37" s="163"/>
      <c r="C37" s="167"/>
      <c r="D37" s="1389"/>
      <c r="E37" s="135"/>
      <c r="F37" s="977" t="s">
        <v>219</v>
      </c>
      <c r="G37" s="1524">
        <v>0</v>
      </c>
      <c r="H37" s="1525">
        <v>2</v>
      </c>
      <c r="I37" s="1526">
        <f>+H37-G37</f>
        <v>2</v>
      </c>
      <c r="J37" s="1410"/>
      <c r="K37" s="1404"/>
      <c r="L37" s="995"/>
      <c r="M37" s="1410"/>
      <c r="N37" s="1404"/>
      <c r="O37" s="1414"/>
      <c r="P37" s="882" t="s">
        <v>305</v>
      </c>
      <c r="Q37" s="896">
        <v>1.43</v>
      </c>
      <c r="R37" s="143"/>
      <c r="S37" s="1292"/>
      <c r="T37" s="122"/>
      <c r="U37" s="13"/>
      <c r="V37" s="122"/>
      <c r="W37" s="2055"/>
      <c r="X37" s="14"/>
    </row>
    <row r="38" spans="1:24" ht="131.25" customHeight="1" x14ac:dyDescent="0.2">
      <c r="A38" s="168"/>
      <c r="B38" s="163"/>
      <c r="C38" s="167"/>
      <c r="D38" s="1624"/>
      <c r="E38" s="135"/>
      <c r="F38" s="977"/>
      <c r="G38" s="1524"/>
      <c r="H38" s="1525"/>
      <c r="I38" s="1526"/>
      <c r="J38" s="1646"/>
      <c r="K38" s="1635"/>
      <c r="L38" s="995"/>
      <c r="M38" s="1646"/>
      <c r="N38" s="1635"/>
      <c r="O38" s="1655"/>
      <c r="P38" s="1641" t="s">
        <v>556</v>
      </c>
      <c r="Q38" s="1300">
        <v>0</v>
      </c>
      <c r="R38" s="659">
        <v>4</v>
      </c>
      <c r="S38" s="1638"/>
      <c r="T38" s="1637"/>
      <c r="U38" s="71"/>
      <c r="V38" s="1637"/>
      <c r="W38" s="2056"/>
      <c r="X38" s="14"/>
    </row>
    <row r="39" spans="1:24" ht="16.899999999999999" customHeight="1" x14ac:dyDescent="0.2">
      <c r="A39" s="168"/>
      <c r="B39" s="163"/>
      <c r="C39" s="167"/>
      <c r="D39" s="1781" t="s">
        <v>152</v>
      </c>
      <c r="E39" s="135" t="s">
        <v>269</v>
      </c>
      <c r="F39" s="1416" t="s">
        <v>219</v>
      </c>
      <c r="G39" s="1410">
        <v>234</v>
      </c>
      <c r="H39" s="1404">
        <v>234</v>
      </c>
      <c r="I39" s="1414"/>
      <c r="J39" s="1410">
        <v>234</v>
      </c>
      <c r="K39" s="1404">
        <v>234</v>
      </c>
      <c r="L39" s="995"/>
      <c r="M39" s="1410">
        <v>234</v>
      </c>
      <c r="N39" s="1404">
        <v>234</v>
      </c>
      <c r="O39" s="1414"/>
      <c r="P39" s="870" t="s">
        <v>70</v>
      </c>
      <c r="Q39" s="1">
        <v>2</v>
      </c>
      <c r="R39" s="1217"/>
      <c r="S39" s="1242">
        <v>2</v>
      </c>
      <c r="T39" s="1217"/>
      <c r="U39" s="1">
        <v>2</v>
      </c>
      <c r="V39" s="1217"/>
      <c r="W39" s="1801" t="s">
        <v>558</v>
      </c>
      <c r="X39" s="1813"/>
    </row>
    <row r="40" spans="1:24" ht="79.150000000000006" customHeight="1" thickBot="1" x14ac:dyDescent="0.25">
      <c r="A40" s="168"/>
      <c r="B40" s="163"/>
      <c r="C40" s="167"/>
      <c r="D40" s="1783"/>
      <c r="E40" s="1394"/>
      <c r="F40" s="977" t="s">
        <v>219</v>
      </c>
      <c r="G40" s="1524">
        <v>0</v>
      </c>
      <c r="H40" s="1525">
        <v>1.6</v>
      </c>
      <c r="I40" s="1526">
        <f>+H40-G40</f>
        <v>1.6</v>
      </c>
      <c r="J40" s="1410"/>
      <c r="K40" s="1404"/>
      <c r="L40" s="995"/>
      <c r="M40" s="1410"/>
      <c r="N40" s="1404"/>
      <c r="O40" s="1414"/>
      <c r="P40" s="897" t="s">
        <v>71</v>
      </c>
      <c r="Q40" s="324">
        <v>110</v>
      </c>
      <c r="R40" s="676"/>
      <c r="S40" s="1295">
        <v>110</v>
      </c>
      <c r="T40" s="676"/>
      <c r="U40" s="324">
        <v>110</v>
      </c>
      <c r="V40" s="676"/>
      <c r="W40" s="1821"/>
      <c r="X40" s="1813"/>
    </row>
    <row r="41" spans="1:24" ht="15.75" customHeight="1" x14ac:dyDescent="0.2">
      <c r="A41" s="168"/>
      <c r="B41" s="160"/>
      <c r="C41" s="167"/>
      <c r="D41" s="1784" t="s">
        <v>83</v>
      </c>
      <c r="E41" s="135" t="s">
        <v>269</v>
      </c>
      <c r="F41" s="977" t="s">
        <v>134</v>
      </c>
      <c r="G41" s="1524">
        <v>10307.299999999999</v>
      </c>
      <c r="H41" s="1525">
        <f>10307.3+317.4</f>
        <v>10624.699999999999</v>
      </c>
      <c r="I41" s="1526">
        <f>+H41-G41</f>
        <v>317.39999999999964</v>
      </c>
      <c r="J41" s="1410">
        <v>11000</v>
      </c>
      <c r="K41" s="1404">
        <v>11000</v>
      </c>
      <c r="L41" s="995"/>
      <c r="M41" s="1435">
        <v>11000</v>
      </c>
      <c r="N41" s="1436">
        <v>11000</v>
      </c>
      <c r="O41" s="1437"/>
      <c r="P41" s="483" t="s">
        <v>70</v>
      </c>
      <c r="Q41" s="48">
        <v>32</v>
      </c>
      <c r="R41" s="142"/>
      <c r="S41" s="1296">
        <v>32</v>
      </c>
      <c r="T41" s="142"/>
      <c r="U41" s="48">
        <v>32</v>
      </c>
      <c r="V41" s="142"/>
      <c r="W41" s="1820" t="s">
        <v>576</v>
      </c>
      <c r="X41" s="14"/>
    </row>
    <row r="42" spans="1:24" ht="15.75" customHeight="1" x14ac:dyDescent="0.2">
      <c r="A42" s="168"/>
      <c r="B42" s="160"/>
      <c r="C42" s="167"/>
      <c r="D42" s="1782"/>
      <c r="E42" s="135"/>
      <c r="F42" s="1416" t="s">
        <v>219</v>
      </c>
      <c r="G42" s="1410">
        <v>41203.5</v>
      </c>
      <c r="H42" s="1404">
        <v>41203.5</v>
      </c>
      <c r="I42" s="1414"/>
      <c r="J42" s="1410">
        <v>41203.5</v>
      </c>
      <c r="K42" s="1404">
        <v>41203.5</v>
      </c>
      <c r="L42" s="995"/>
      <c r="M42" s="1012">
        <v>41203.5</v>
      </c>
      <c r="N42" s="998">
        <v>41203.5</v>
      </c>
      <c r="O42" s="997"/>
      <c r="P42" s="121" t="s">
        <v>71</v>
      </c>
      <c r="Q42" s="13">
        <v>18957</v>
      </c>
      <c r="R42" s="122"/>
      <c r="S42" s="1292">
        <v>19140</v>
      </c>
      <c r="T42" s="122"/>
      <c r="U42" s="13">
        <v>19140</v>
      </c>
      <c r="V42" s="122"/>
      <c r="W42" s="1812"/>
      <c r="X42" s="14"/>
    </row>
    <row r="43" spans="1:24" ht="20.25" customHeight="1" x14ac:dyDescent="0.2">
      <c r="A43" s="168"/>
      <c r="B43" s="160"/>
      <c r="C43" s="167"/>
      <c r="D43" s="1782"/>
      <c r="E43" s="135"/>
      <c r="F43" s="1416" t="s">
        <v>219</v>
      </c>
      <c r="G43" s="1410">
        <v>1472.9</v>
      </c>
      <c r="H43" s="1404">
        <v>1472.9</v>
      </c>
      <c r="I43" s="1414"/>
      <c r="J43" s="1410">
        <v>1472.9</v>
      </c>
      <c r="K43" s="1404">
        <v>1472.9</v>
      </c>
      <c r="L43" s="995"/>
      <c r="M43" s="1012">
        <v>1472.9</v>
      </c>
      <c r="N43" s="998">
        <v>1472.9</v>
      </c>
      <c r="O43" s="997"/>
      <c r="P43" s="91" t="s">
        <v>123</v>
      </c>
      <c r="Q43" s="13">
        <v>18805</v>
      </c>
      <c r="R43" s="122"/>
      <c r="S43" s="1292">
        <v>19000</v>
      </c>
      <c r="T43" s="122"/>
      <c r="U43" s="13">
        <v>19000</v>
      </c>
      <c r="V43" s="122"/>
      <c r="W43" s="1812"/>
      <c r="X43" s="14"/>
    </row>
    <row r="44" spans="1:24" ht="299.25" customHeight="1" x14ac:dyDescent="0.2">
      <c r="A44" s="168"/>
      <c r="B44" s="160"/>
      <c r="C44" s="167"/>
      <c r="D44" s="1488"/>
      <c r="E44" s="135"/>
      <c r="F44" s="977"/>
      <c r="G44" s="1524"/>
      <c r="H44" s="1525"/>
      <c r="I44" s="1526"/>
      <c r="J44" s="1493"/>
      <c r="K44" s="1492"/>
      <c r="L44" s="995"/>
      <c r="M44" s="1498"/>
      <c r="N44" s="1497"/>
      <c r="O44" s="1500"/>
      <c r="P44" s="1665" t="s">
        <v>556</v>
      </c>
      <c r="Q44" s="1300">
        <v>0</v>
      </c>
      <c r="R44" s="659">
        <v>31</v>
      </c>
      <c r="S44" s="1491"/>
      <c r="T44" s="1490"/>
      <c r="U44" s="71"/>
      <c r="V44" s="1490"/>
      <c r="W44" s="1812"/>
      <c r="X44" s="14"/>
    </row>
    <row r="45" spans="1:24" ht="69" customHeight="1" x14ac:dyDescent="0.2">
      <c r="A45" s="168"/>
      <c r="B45" s="160"/>
      <c r="C45" s="167"/>
      <c r="D45" s="1624"/>
      <c r="E45" s="135"/>
      <c r="F45" s="977" t="s">
        <v>219</v>
      </c>
      <c r="G45" s="1524">
        <v>0</v>
      </c>
      <c r="H45" s="1525">
        <f>141.6-34</f>
        <v>107.6</v>
      </c>
      <c r="I45" s="1526">
        <f>+H45-G45</f>
        <v>107.6</v>
      </c>
      <c r="J45" s="1646"/>
      <c r="K45" s="1635"/>
      <c r="L45" s="995"/>
      <c r="M45" s="1657"/>
      <c r="N45" s="1650"/>
      <c r="O45" s="1654"/>
      <c r="P45" s="1665"/>
      <c r="Q45" s="1300"/>
      <c r="R45" s="659"/>
      <c r="S45" s="1638"/>
      <c r="T45" s="1637"/>
      <c r="U45" s="71"/>
      <c r="V45" s="1637"/>
      <c r="W45" s="1632" t="s">
        <v>568</v>
      </c>
      <c r="X45" s="14"/>
    </row>
    <row r="46" spans="1:24" ht="26.25" customHeight="1" x14ac:dyDescent="0.2">
      <c r="A46" s="168"/>
      <c r="B46" s="160"/>
      <c r="C46" s="167"/>
      <c r="D46" s="1488"/>
      <c r="E46" s="135"/>
      <c r="F46" s="977" t="s">
        <v>219</v>
      </c>
      <c r="G46" s="1524">
        <v>0</v>
      </c>
      <c r="H46" s="1525">
        <v>105.6</v>
      </c>
      <c r="I46" s="1526">
        <f>H46-G46</f>
        <v>105.6</v>
      </c>
      <c r="J46" s="1493"/>
      <c r="K46" s="1492"/>
      <c r="L46" s="995"/>
      <c r="M46" s="1498"/>
      <c r="N46" s="1497"/>
      <c r="O46" s="1500"/>
      <c r="P46" s="54"/>
      <c r="Q46" s="71"/>
      <c r="R46" s="1490"/>
      <c r="S46" s="1491"/>
      <c r="T46" s="1490"/>
      <c r="U46" s="71"/>
      <c r="V46" s="1490"/>
      <c r="W46" s="54" t="s">
        <v>559</v>
      </c>
      <c r="X46" s="14"/>
    </row>
    <row r="47" spans="1:24" ht="35.25" customHeight="1" x14ac:dyDescent="0.2">
      <c r="A47" s="168"/>
      <c r="B47" s="160"/>
      <c r="C47" s="167"/>
      <c r="D47" s="1501"/>
      <c r="E47" s="135"/>
      <c r="F47" s="977" t="s">
        <v>219</v>
      </c>
      <c r="G47" s="1524">
        <v>0</v>
      </c>
      <c r="H47" s="1525">
        <v>231.7</v>
      </c>
      <c r="I47" s="1526">
        <f>+H47-G47</f>
        <v>231.7</v>
      </c>
      <c r="J47" s="1513"/>
      <c r="K47" s="1505"/>
      <c r="L47" s="995"/>
      <c r="M47" s="1521"/>
      <c r="N47" s="1520"/>
      <c r="O47" s="1518"/>
      <c r="P47" s="54"/>
      <c r="Q47" s="71"/>
      <c r="R47" s="1508"/>
      <c r="S47" s="1510"/>
      <c r="T47" s="1508"/>
      <c r="U47" s="71"/>
      <c r="V47" s="1508"/>
      <c r="W47" s="1812" t="s">
        <v>560</v>
      </c>
      <c r="X47" s="14"/>
    </row>
    <row r="48" spans="1:24" ht="60" customHeight="1" x14ac:dyDescent="0.2">
      <c r="A48" s="168"/>
      <c r="B48" s="160"/>
      <c r="C48" s="167"/>
      <c r="D48" s="881"/>
      <c r="E48" s="135"/>
      <c r="F48" s="1416" t="s">
        <v>220</v>
      </c>
      <c r="G48" s="1410">
        <v>826.3</v>
      </c>
      <c r="H48" s="1404">
        <v>826.3</v>
      </c>
      <c r="I48" s="1414"/>
      <c r="J48" s="1410">
        <v>826.3</v>
      </c>
      <c r="K48" s="1404">
        <v>826.3</v>
      </c>
      <c r="L48" s="995"/>
      <c r="M48" s="1410">
        <v>826.3</v>
      </c>
      <c r="N48" s="1404">
        <v>826.3</v>
      </c>
      <c r="O48" s="1414"/>
      <c r="P48" s="93"/>
      <c r="Q48" s="452"/>
      <c r="R48" s="1227"/>
      <c r="S48" s="1297"/>
      <c r="T48" s="1218"/>
      <c r="U48" s="2"/>
      <c r="V48" s="1218"/>
      <c r="W48" s="1802"/>
      <c r="X48" s="14"/>
    </row>
    <row r="49" spans="1:26" ht="15.6" customHeight="1" x14ac:dyDescent="0.2">
      <c r="A49" s="168"/>
      <c r="B49" s="160"/>
      <c r="C49" s="167"/>
      <c r="D49" s="1781" t="s">
        <v>505</v>
      </c>
      <c r="E49" s="135" t="s">
        <v>269</v>
      </c>
      <c r="F49" s="1720" t="s">
        <v>134</v>
      </c>
      <c r="G49" s="1722">
        <v>119.4</v>
      </c>
      <c r="H49" s="1721">
        <v>119.4</v>
      </c>
      <c r="I49" s="1718"/>
      <c r="J49" s="1581"/>
      <c r="K49" s="1559"/>
      <c r="L49" s="1017"/>
      <c r="M49" s="1575"/>
      <c r="N49" s="1059"/>
      <c r="O49" s="997"/>
      <c r="P49" s="54" t="s">
        <v>70</v>
      </c>
      <c r="Q49" s="71">
        <v>6</v>
      </c>
      <c r="R49" s="1220"/>
      <c r="S49" s="1298"/>
      <c r="T49" s="659"/>
      <c r="U49" s="1300"/>
      <c r="V49" s="659"/>
      <c r="W49" s="977"/>
      <c r="X49" s="1813"/>
      <c r="Y49" s="1814"/>
      <c r="Z49" s="1814"/>
    </row>
    <row r="50" spans="1:26" ht="15.6" customHeight="1" x14ac:dyDescent="0.2">
      <c r="A50" s="168"/>
      <c r="B50" s="160"/>
      <c r="C50" s="167"/>
      <c r="D50" s="1782"/>
      <c r="E50" s="135"/>
      <c r="F50" s="1720" t="s">
        <v>224</v>
      </c>
      <c r="G50" s="1722">
        <v>95.2</v>
      </c>
      <c r="H50" s="1721">
        <v>95.2</v>
      </c>
      <c r="I50" s="1718"/>
      <c r="J50" s="1581"/>
      <c r="K50" s="1559"/>
      <c r="L50" s="1017"/>
      <c r="M50" s="1575"/>
      <c r="N50" s="1059"/>
      <c r="O50" s="997"/>
      <c r="P50" s="54"/>
      <c r="Q50" s="71"/>
      <c r="R50" s="1220"/>
      <c r="S50" s="1224"/>
      <c r="T50" s="1220"/>
      <c r="U50" s="71"/>
      <c r="V50" s="1220"/>
      <c r="W50" s="1233"/>
      <c r="X50" s="1813"/>
      <c r="Y50" s="1814"/>
      <c r="Z50" s="1814"/>
    </row>
    <row r="51" spans="1:26" ht="13.5" customHeight="1" thickBot="1" x14ac:dyDescent="0.25">
      <c r="A51" s="168"/>
      <c r="B51" s="160"/>
      <c r="C51" s="167"/>
      <c r="D51" s="1782"/>
      <c r="E51" s="135"/>
      <c r="F51" s="1720" t="s">
        <v>223</v>
      </c>
      <c r="G51" s="1722">
        <v>675.9</v>
      </c>
      <c r="H51" s="1721">
        <v>675.9</v>
      </c>
      <c r="I51" s="1718"/>
      <c r="J51" s="1581"/>
      <c r="K51" s="1559"/>
      <c r="L51" s="1017"/>
      <c r="M51" s="1575"/>
      <c r="N51" s="1059"/>
      <c r="O51" s="997"/>
      <c r="P51" s="93"/>
      <c r="Q51" s="2"/>
      <c r="R51" s="1218"/>
      <c r="S51" s="1297"/>
      <c r="T51" s="1218"/>
      <c r="U51" s="2"/>
      <c r="V51" s="1218"/>
      <c r="W51" s="1222"/>
      <c r="X51" s="1813"/>
      <c r="Y51" s="1814"/>
      <c r="Z51" s="1814"/>
    </row>
    <row r="52" spans="1:26" ht="42" customHeight="1" thickBot="1" x14ac:dyDescent="0.25">
      <c r="A52" s="168"/>
      <c r="B52" s="160"/>
      <c r="C52" s="167"/>
      <c r="D52" s="467" t="s">
        <v>139</v>
      </c>
      <c r="E52" s="135" t="s">
        <v>269</v>
      </c>
      <c r="F52" s="1720" t="s">
        <v>134</v>
      </c>
      <c r="G52" s="1722">
        <v>13.9</v>
      </c>
      <c r="H52" s="1721">
        <v>13.9</v>
      </c>
      <c r="I52" s="1718"/>
      <c r="J52" s="1581">
        <v>13.9</v>
      </c>
      <c r="K52" s="1559">
        <v>13.9</v>
      </c>
      <c r="L52" s="1017"/>
      <c r="M52" s="1575">
        <v>13.9</v>
      </c>
      <c r="N52" s="1059">
        <v>13.9</v>
      </c>
      <c r="O52" s="997"/>
      <c r="P52" s="483" t="s">
        <v>70</v>
      </c>
      <c r="Q52" s="48">
        <v>4</v>
      </c>
      <c r="R52" s="142"/>
      <c r="S52" s="1296">
        <v>4</v>
      </c>
      <c r="T52" s="142"/>
      <c r="U52" s="48">
        <v>4</v>
      </c>
      <c r="V52" s="142"/>
      <c r="W52" s="382"/>
      <c r="X52" s="14"/>
    </row>
    <row r="53" spans="1:26" ht="20.25" customHeight="1" x14ac:dyDescent="0.2">
      <c r="A53" s="168"/>
      <c r="B53" s="160"/>
      <c r="C53" s="167"/>
      <c r="D53" s="1784" t="s">
        <v>196</v>
      </c>
      <c r="E53" s="1394" t="s">
        <v>269</v>
      </c>
      <c r="F53" s="1416" t="s">
        <v>219</v>
      </c>
      <c r="G53" s="1410">
        <v>3598.6</v>
      </c>
      <c r="H53" s="1404">
        <v>3598.6</v>
      </c>
      <c r="I53" s="1414"/>
      <c r="J53" s="1410">
        <v>3598.6</v>
      </c>
      <c r="K53" s="1404">
        <v>3598.6</v>
      </c>
      <c r="L53" s="995"/>
      <c r="M53" s="1410">
        <v>3598.6</v>
      </c>
      <c r="N53" s="1404">
        <v>3598.6</v>
      </c>
      <c r="O53" s="1414"/>
      <c r="P53" s="483" t="s">
        <v>70</v>
      </c>
      <c r="Q53" s="48">
        <v>7</v>
      </c>
      <c r="R53" s="142"/>
      <c r="S53" s="1296">
        <v>9</v>
      </c>
      <c r="T53" s="142"/>
      <c r="U53" s="48">
        <v>9</v>
      </c>
      <c r="V53" s="142"/>
      <c r="W53" s="1820" t="s">
        <v>561</v>
      </c>
      <c r="X53" s="14"/>
    </row>
    <row r="54" spans="1:26" ht="74.45" customHeight="1" thickBot="1" x14ac:dyDescent="0.25">
      <c r="A54" s="168"/>
      <c r="B54" s="160"/>
      <c r="C54" s="167"/>
      <c r="D54" s="1782"/>
      <c r="E54" s="1394" t="s">
        <v>270</v>
      </c>
      <c r="F54" s="977" t="s">
        <v>219</v>
      </c>
      <c r="G54" s="1524">
        <v>0</v>
      </c>
      <c r="H54" s="1525">
        <v>14.8</v>
      </c>
      <c r="I54" s="1526">
        <f>+H54-G54</f>
        <v>14.8</v>
      </c>
      <c r="J54" s="1410"/>
      <c r="K54" s="1404"/>
      <c r="L54" s="995"/>
      <c r="M54" s="1410"/>
      <c r="N54" s="1404"/>
      <c r="O54" s="1414"/>
      <c r="P54" s="121" t="s">
        <v>71</v>
      </c>
      <c r="Q54" s="1">
        <v>1447</v>
      </c>
      <c r="R54" s="1217"/>
      <c r="S54" s="1242">
        <v>1540</v>
      </c>
      <c r="T54" s="1217"/>
      <c r="U54" s="1">
        <v>1540</v>
      </c>
      <c r="V54" s="1217"/>
      <c r="W54" s="1821"/>
      <c r="X54" s="14"/>
    </row>
    <row r="55" spans="1:26" ht="21.75" customHeight="1" x14ac:dyDescent="0.2">
      <c r="A55" s="168"/>
      <c r="B55" s="160"/>
      <c r="C55" s="167"/>
      <c r="D55" s="1784" t="s">
        <v>119</v>
      </c>
      <c r="E55" s="135" t="s">
        <v>269</v>
      </c>
      <c r="F55" s="1720" t="s">
        <v>134</v>
      </c>
      <c r="G55" s="1722">
        <v>44.8</v>
      </c>
      <c r="H55" s="1721">
        <v>44.8</v>
      </c>
      <c r="I55" s="1718"/>
      <c r="J55" s="1581">
        <v>44.7</v>
      </c>
      <c r="K55" s="1559">
        <v>44.7</v>
      </c>
      <c r="L55" s="1017"/>
      <c r="M55" s="1581">
        <v>44.7</v>
      </c>
      <c r="N55" s="1559">
        <v>44.7</v>
      </c>
      <c r="O55" s="1414"/>
      <c r="P55" s="1820" t="s">
        <v>104</v>
      </c>
      <c r="Q55" s="11">
        <v>1877</v>
      </c>
      <c r="R55" s="1219"/>
      <c r="S55" s="1223">
        <v>1900</v>
      </c>
      <c r="T55" s="1219"/>
      <c r="U55" s="1960">
        <v>1950</v>
      </c>
      <c r="V55" s="1219"/>
      <c r="W55" s="1879"/>
      <c r="X55" s="14"/>
    </row>
    <row r="56" spans="1:26" s="170" customFormat="1" ht="21.75" customHeight="1" thickBot="1" x14ac:dyDescent="0.25">
      <c r="A56" s="153"/>
      <c r="B56" s="160"/>
      <c r="C56" s="166"/>
      <c r="D56" s="1783"/>
      <c r="E56" s="136"/>
      <c r="F56" s="1720"/>
      <c r="G56" s="1722"/>
      <c r="H56" s="1721"/>
      <c r="I56" s="1718"/>
      <c r="J56" s="1581"/>
      <c r="K56" s="1559"/>
      <c r="L56" s="1017"/>
      <c r="M56" s="1581"/>
      <c r="N56" s="1559"/>
      <c r="O56" s="1414"/>
      <c r="P56" s="1821"/>
      <c r="Q56" s="12"/>
      <c r="R56" s="1225"/>
      <c r="S56" s="1243"/>
      <c r="T56" s="1225"/>
      <c r="U56" s="1961"/>
      <c r="V56" s="1225"/>
      <c r="W56" s="1956"/>
      <c r="X56" s="282"/>
    </row>
    <row r="57" spans="1:26" s="170" customFormat="1" ht="42" customHeight="1" thickBot="1" x14ac:dyDescent="0.25">
      <c r="A57" s="153"/>
      <c r="B57" s="160"/>
      <c r="C57" s="166"/>
      <c r="D57" s="467" t="s">
        <v>273</v>
      </c>
      <c r="E57" s="136" t="s">
        <v>274</v>
      </c>
      <c r="F57" s="1720" t="s">
        <v>134</v>
      </c>
      <c r="G57" s="1722">
        <v>361.4</v>
      </c>
      <c r="H57" s="1721">
        <v>361.4</v>
      </c>
      <c r="I57" s="1718"/>
      <c r="J57" s="1581"/>
      <c r="K57" s="1559"/>
      <c r="L57" s="1017"/>
      <c r="M57" s="1581"/>
      <c r="N57" s="1559"/>
      <c r="O57" s="1414"/>
      <c r="P57" s="875" t="s">
        <v>104</v>
      </c>
      <c r="Q57" s="71">
        <v>1960</v>
      </c>
      <c r="R57" s="1220"/>
      <c r="S57" s="1224"/>
      <c r="T57" s="1220"/>
      <c r="U57" s="71"/>
      <c r="V57" s="1220"/>
      <c r="W57" s="1233"/>
      <c r="X57" s="282"/>
    </row>
    <row r="58" spans="1:26" ht="15.6" customHeight="1" x14ac:dyDescent="0.2">
      <c r="A58" s="165"/>
      <c r="B58" s="160"/>
      <c r="C58" s="167"/>
      <c r="D58" s="1784" t="s">
        <v>197</v>
      </c>
      <c r="E58" s="135" t="s">
        <v>269</v>
      </c>
      <c r="F58" s="977" t="s">
        <v>134</v>
      </c>
      <c r="G58" s="1524">
        <v>8515.2999999999993</v>
      </c>
      <c r="H58" s="1525">
        <f>8515.3-1610+25.1</f>
        <v>6930.4</v>
      </c>
      <c r="I58" s="1526">
        <f>+H58-G58</f>
        <v>-1584.8999999999996</v>
      </c>
      <c r="J58" s="1410">
        <v>8527.2999999999993</v>
      </c>
      <c r="K58" s="1404">
        <v>8527.2999999999993</v>
      </c>
      <c r="L58" s="995"/>
      <c r="M58" s="1438">
        <v>8527.2999999999993</v>
      </c>
      <c r="N58" s="1439">
        <v>8527.2999999999993</v>
      </c>
      <c r="O58" s="1440"/>
      <c r="P58" s="483" t="s">
        <v>70</v>
      </c>
      <c r="Q58" s="48">
        <v>6</v>
      </c>
      <c r="R58" s="142"/>
      <c r="S58" s="1296">
        <v>6</v>
      </c>
      <c r="T58" s="142"/>
      <c r="U58" s="48">
        <v>6</v>
      </c>
      <c r="V58" s="142"/>
      <c r="W58" s="1820" t="s">
        <v>577</v>
      </c>
      <c r="X58" s="14"/>
    </row>
    <row r="59" spans="1:26" ht="15.6" customHeight="1" x14ac:dyDescent="0.2">
      <c r="A59" s="165"/>
      <c r="B59" s="160"/>
      <c r="C59" s="167"/>
      <c r="D59" s="1782"/>
      <c r="E59" s="137"/>
      <c r="F59" s="1416" t="s">
        <v>219</v>
      </c>
      <c r="G59" s="1410">
        <v>164.4</v>
      </c>
      <c r="H59" s="1404">
        <v>164.4</v>
      </c>
      <c r="I59" s="1414"/>
      <c r="J59" s="1410">
        <v>164.4</v>
      </c>
      <c r="K59" s="1404">
        <v>164.4</v>
      </c>
      <c r="L59" s="995"/>
      <c r="M59" s="1410">
        <v>164.4</v>
      </c>
      <c r="N59" s="1404">
        <v>164.4</v>
      </c>
      <c r="O59" s="1414"/>
      <c r="P59" s="121" t="s">
        <v>71</v>
      </c>
      <c r="Q59" s="1">
        <v>4309</v>
      </c>
      <c r="R59" s="1217"/>
      <c r="S59" s="1242">
        <v>4500</v>
      </c>
      <c r="T59" s="1217"/>
      <c r="U59" s="13">
        <v>4500</v>
      </c>
      <c r="V59" s="1217"/>
      <c r="W59" s="1812"/>
      <c r="X59" s="14"/>
    </row>
    <row r="60" spans="1:26" ht="15.6" customHeight="1" x14ac:dyDescent="0.2">
      <c r="A60" s="165"/>
      <c r="B60" s="160"/>
      <c r="C60" s="167"/>
      <c r="D60" s="1782"/>
      <c r="E60" s="137"/>
      <c r="F60" s="977" t="s">
        <v>219</v>
      </c>
      <c r="G60" s="1524">
        <v>0</v>
      </c>
      <c r="H60" s="1525">
        <v>1610</v>
      </c>
      <c r="I60" s="1526">
        <f>+H60-G60</f>
        <v>1610</v>
      </c>
      <c r="J60" s="1493"/>
      <c r="K60" s="1492"/>
      <c r="L60" s="995"/>
      <c r="M60" s="1493"/>
      <c r="N60" s="1492"/>
      <c r="O60" s="1499"/>
      <c r="P60" s="121"/>
      <c r="Q60" s="1495"/>
      <c r="R60" s="1489"/>
      <c r="S60" s="1494"/>
      <c r="T60" s="1489"/>
      <c r="U60" s="1495"/>
      <c r="V60" s="1489"/>
      <c r="W60" s="1812"/>
      <c r="X60" s="14"/>
    </row>
    <row r="61" spans="1:26" ht="12.75" customHeight="1" x14ac:dyDescent="0.2">
      <c r="A61" s="165"/>
      <c r="B61" s="160"/>
      <c r="C61" s="167"/>
      <c r="D61" s="1782"/>
      <c r="E61" s="137"/>
      <c r="F61" s="1416" t="s">
        <v>220</v>
      </c>
      <c r="G61" s="1410">
        <v>322.8</v>
      </c>
      <c r="H61" s="1404">
        <v>322.8</v>
      </c>
      <c r="I61" s="1414"/>
      <c r="J61" s="1410">
        <v>323</v>
      </c>
      <c r="K61" s="1404">
        <v>323</v>
      </c>
      <c r="L61" s="995"/>
      <c r="M61" s="1410">
        <v>322.8</v>
      </c>
      <c r="N61" s="1404">
        <v>322.8</v>
      </c>
      <c r="O61" s="1414"/>
      <c r="P61" s="1801" t="s">
        <v>210</v>
      </c>
      <c r="Q61" s="1">
        <v>180</v>
      </c>
      <c r="R61" s="1217"/>
      <c r="S61" s="1242">
        <v>170</v>
      </c>
      <c r="T61" s="1217"/>
      <c r="U61" s="1">
        <v>170</v>
      </c>
      <c r="V61" s="1217"/>
      <c r="W61" s="1812"/>
      <c r="X61" s="14"/>
    </row>
    <row r="62" spans="1:26" ht="4.5" customHeight="1" x14ac:dyDescent="0.2">
      <c r="A62" s="165"/>
      <c r="B62" s="160"/>
      <c r="C62" s="167"/>
      <c r="D62" s="1782"/>
      <c r="E62" s="137"/>
      <c r="F62" s="1416"/>
      <c r="G62" s="1410"/>
      <c r="H62" s="1404"/>
      <c r="I62" s="1414"/>
      <c r="J62" s="1410"/>
      <c r="K62" s="1404"/>
      <c r="L62" s="995"/>
      <c r="M62" s="1410"/>
      <c r="N62" s="1404"/>
      <c r="O62" s="1414"/>
      <c r="P62" s="1812"/>
      <c r="Q62" s="71"/>
      <c r="R62" s="1220"/>
      <c r="S62" s="1224"/>
      <c r="T62" s="1220"/>
      <c r="U62" s="71"/>
      <c r="V62" s="1220"/>
      <c r="W62" s="1812"/>
      <c r="X62" s="14"/>
    </row>
    <row r="63" spans="1:26" ht="111" customHeight="1" x14ac:dyDescent="0.2">
      <c r="A63" s="165"/>
      <c r="B63" s="160"/>
      <c r="C63" s="167"/>
      <c r="D63" s="1811"/>
      <c r="E63" s="137"/>
      <c r="F63" s="1416" t="s">
        <v>221</v>
      </c>
      <c r="G63" s="1410">
        <v>1.4</v>
      </c>
      <c r="H63" s="1404">
        <v>1.4</v>
      </c>
      <c r="I63" s="1414"/>
      <c r="J63" s="1410"/>
      <c r="K63" s="1404"/>
      <c r="L63" s="995"/>
      <c r="M63" s="1410"/>
      <c r="N63" s="1404"/>
      <c r="O63" s="1414"/>
      <c r="P63" s="1802"/>
      <c r="Q63" s="2"/>
      <c r="R63" s="1218"/>
      <c r="S63" s="1297"/>
      <c r="T63" s="1218"/>
      <c r="U63" s="2"/>
      <c r="V63" s="1218"/>
      <c r="W63" s="1802"/>
      <c r="X63" s="14"/>
    </row>
    <row r="64" spans="1:26" ht="29.25" customHeight="1" x14ac:dyDescent="0.2">
      <c r="A64" s="165"/>
      <c r="B64" s="160"/>
      <c r="C64" s="167"/>
      <c r="D64" s="1390" t="s">
        <v>275</v>
      </c>
      <c r="E64" s="164" t="s">
        <v>274</v>
      </c>
      <c r="F64" s="1720" t="s">
        <v>134</v>
      </c>
      <c r="G64" s="1722">
        <v>35.299999999999997</v>
      </c>
      <c r="H64" s="1721">
        <v>35.299999999999997</v>
      </c>
      <c r="I64" s="1718"/>
      <c r="J64" s="1581">
        <v>32.4</v>
      </c>
      <c r="K64" s="1559">
        <v>32.4</v>
      </c>
      <c r="L64" s="1017"/>
      <c r="M64" s="1581">
        <v>53</v>
      </c>
      <c r="N64" s="1559">
        <v>53</v>
      </c>
      <c r="O64" s="1414"/>
      <c r="P64" s="882" t="s">
        <v>276</v>
      </c>
      <c r="Q64" s="13">
        <v>74</v>
      </c>
      <c r="R64" s="122"/>
      <c r="S64" s="1292">
        <v>96</v>
      </c>
      <c r="T64" s="122"/>
      <c r="U64" s="13">
        <v>65</v>
      </c>
      <c r="V64" s="122"/>
      <c r="W64" s="38"/>
      <c r="X64" s="14"/>
    </row>
    <row r="65" spans="1:24" ht="40.5" customHeight="1" x14ac:dyDescent="0.2">
      <c r="A65" s="165"/>
      <c r="B65" s="160"/>
      <c r="C65" s="167"/>
      <c r="D65" s="76" t="s">
        <v>508</v>
      </c>
      <c r="E65" s="135" t="s">
        <v>274</v>
      </c>
      <c r="F65" s="1720" t="s">
        <v>134</v>
      </c>
      <c r="G65" s="1722">
        <v>43.9</v>
      </c>
      <c r="H65" s="1721">
        <v>43.9</v>
      </c>
      <c r="I65" s="1718"/>
      <c r="J65" s="1581"/>
      <c r="K65" s="1559"/>
      <c r="L65" s="1017"/>
      <c r="M65" s="1581"/>
      <c r="N65" s="1559"/>
      <c r="O65" s="1414"/>
      <c r="P65" s="876" t="s">
        <v>302</v>
      </c>
      <c r="Q65" s="2">
        <v>33</v>
      </c>
      <c r="R65" s="1218"/>
      <c r="S65" s="1297"/>
      <c r="T65" s="1218"/>
      <c r="U65" s="2"/>
      <c r="V65" s="1218"/>
      <c r="W65" s="1222"/>
      <c r="X65" s="14"/>
    </row>
    <row r="66" spans="1:24" ht="28.5" customHeight="1" thickBot="1" x14ac:dyDescent="0.25">
      <c r="A66" s="165"/>
      <c r="B66" s="160"/>
      <c r="C66" s="167"/>
      <c r="D66" s="1389" t="s">
        <v>277</v>
      </c>
      <c r="E66" s="135" t="s">
        <v>274</v>
      </c>
      <c r="F66" s="1720" t="s">
        <v>134</v>
      </c>
      <c r="G66" s="1722">
        <v>31.6</v>
      </c>
      <c r="H66" s="1721">
        <v>31.6</v>
      </c>
      <c r="I66" s="1718"/>
      <c r="J66" s="1581"/>
      <c r="K66" s="1559"/>
      <c r="L66" s="1017"/>
      <c r="M66" s="1581"/>
      <c r="N66" s="1559"/>
      <c r="O66" s="1414"/>
      <c r="P66" s="875" t="s">
        <v>297</v>
      </c>
      <c r="Q66" s="71">
        <v>2</v>
      </c>
      <c r="R66" s="1220"/>
      <c r="S66" s="1224"/>
      <c r="T66" s="1220"/>
      <c r="U66" s="71"/>
      <c r="V66" s="1220"/>
      <c r="W66" s="1233"/>
      <c r="X66" s="14"/>
    </row>
    <row r="67" spans="1:24" ht="17.25" customHeight="1" x14ac:dyDescent="0.2">
      <c r="A67" s="165"/>
      <c r="B67" s="160"/>
      <c r="C67" s="167"/>
      <c r="D67" s="1815" t="s">
        <v>198</v>
      </c>
      <c r="E67" s="140" t="s">
        <v>258</v>
      </c>
      <c r="F67" s="1720" t="s">
        <v>134</v>
      </c>
      <c r="G67" s="1722">
        <v>433.9</v>
      </c>
      <c r="H67" s="1721">
        <v>433.9</v>
      </c>
      <c r="I67" s="1718"/>
      <c r="J67" s="1581">
        <v>433.9</v>
      </c>
      <c r="K67" s="1559">
        <v>433.9</v>
      </c>
      <c r="L67" s="1017"/>
      <c r="M67" s="1575">
        <v>433.9</v>
      </c>
      <c r="N67" s="1059">
        <v>433.9</v>
      </c>
      <c r="O67" s="997"/>
      <c r="P67" s="144" t="s">
        <v>168</v>
      </c>
      <c r="Q67" s="11">
        <v>10000</v>
      </c>
      <c r="R67" s="1219"/>
      <c r="S67" s="1223">
        <v>10000</v>
      </c>
      <c r="T67" s="1219"/>
      <c r="U67" s="11">
        <v>10000</v>
      </c>
      <c r="V67" s="1219"/>
      <c r="W67" s="1221"/>
      <c r="X67" s="14"/>
    </row>
    <row r="68" spans="1:24" ht="26.25" customHeight="1" x14ac:dyDescent="0.2">
      <c r="A68" s="165"/>
      <c r="B68" s="160"/>
      <c r="C68" s="167"/>
      <c r="D68" s="1816"/>
      <c r="E68" s="135" t="s">
        <v>269</v>
      </c>
      <c r="F68" s="1720" t="s">
        <v>219</v>
      </c>
      <c r="G68" s="1722">
        <v>884.5</v>
      </c>
      <c r="H68" s="1721">
        <v>884.5</v>
      </c>
      <c r="I68" s="1718"/>
      <c r="J68" s="1581">
        <v>884.5</v>
      </c>
      <c r="K68" s="1559">
        <v>884.5</v>
      </c>
      <c r="L68" s="1017"/>
      <c r="M68" s="1581">
        <v>884.5</v>
      </c>
      <c r="N68" s="1559">
        <v>884.5</v>
      </c>
      <c r="O68" s="1414"/>
      <c r="P68" s="882" t="s">
        <v>145</v>
      </c>
      <c r="Q68" s="13">
        <v>1</v>
      </c>
      <c r="R68" s="122"/>
      <c r="S68" s="1292">
        <v>1</v>
      </c>
      <c r="T68" s="122"/>
      <c r="U68" s="13"/>
      <c r="V68" s="122"/>
      <c r="W68" s="1233"/>
      <c r="X68" s="14"/>
    </row>
    <row r="69" spans="1:24" ht="20.25" customHeight="1" thickBot="1" x14ac:dyDescent="0.25">
      <c r="A69" s="165"/>
      <c r="B69" s="160"/>
      <c r="C69" s="167"/>
      <c r="D69" s="1816"/>
      <c r="E69" s="135" t="s">
        <v>270</v>
      </c>
      <c r="F69" s="1720" t="s">
        <v>220</v>
      </c>
      <c r="G69" s="1722">
        <v>18</v>
      </c>
      <c r="H69" s="1721">
        <v>18</v>
      </c>
      <c r="I69" s="1718"/>
      <c r="J69" s="1581">
        <v>18</v>
      </c>
      <c r="K69" s="1559">
        <v>18</v>
      </c>
      <c r="L69" s="1017"/>
      <c r="M69" s="1581">
        <v>18</v>
      </c>
      <c r="N69" s="1559">
        <v>18</v>
      </c>
      <c r="O69" s="1414"/>
      <c r="P69" s="871" t="s">
        <v>227</v>
      </c>
      <c r="Q69" s="12">
        <v>1</v>
      </c>
      <c r="R69" s="1225"/>
      <c r="S69" s="1243">
        <v>1</v>
      </c>
      <c r="T69" s="1225"/>
      <c r="U69" s="13"/>
      <c r="V69" s="1220"/>
      <c r="W69" s="1222"/>
      <c r="X69" s="14"/>
    </row>
    <row r="70" spans="1:24" ht="16.149999999999999" customHeight="1" x14ac:dyDescent="0.2">
      <c r="A70" s="171"/>
      <c r="B70" s="163"/>
      <c r="C70" s="161"/>
      <c r="D70" s="1815" t="s">
        <v>87</v>
      </c>
      <c r="E70" s="135" t="s">
        <v>269</v>
      </c>
      <c r="F70" s="1955" t="s">
        <v>134</v>
      </c>
      <c r="G70" s="1966">
        <v>673</v>
      </c>
      <c r="H70" s="1844">
        <v>673</v>
      </c>
      <c r="I70" s="1987"/>
      <c r="J70" s="1966">
        <v>673</v>
      </c>
      <c r="K70" s="1844">
        <v>673</v>
      </c>
      <c r="L70" s="995"/>
      <c r="M70" s="2052">
        <v>673</v>
      </c>
      <c r="N70" s="2029">
        <v>673</v>
      </c>
      <c r="O70" s="2033"/>
      <c r="P70" s="483" t="s">
        <v>71</v>
      </c>
      <c r="Q70" s="132">
        <v>77</v>
      </c>
      <c r="R70" s="142"/>
      <c r="S70" s="1296">
        <v>77</v>
      </c>
      <c r="T70" s="142"/>
      <c r="U70" s="48">
        <v>77</v>
      </c>
      <c r="V70" s="142"/>
      <c r="W70" s="1820" t="s">
        <v>562</v>
      </c>
      <c r="X70" s="14"/>
    </row>
    <row r="71" spans="1:24" ht="16.149999999999999" customHeight="1" x14ac:dyDescent="0.2">
      <c r="A71" s="171"/>
      <c r="B71" s="163"/>
      <c r="C71" s="161"/>
      <c r="D71" s="1816"/>
      <c r="E71" s="135" t="s">
        <v>270</v>
      </c>
      <c r="F71" s="1955"/>
      <c r="G71" s="1966"/>
      <c r="H71" s="1844"/>
      <c r="I71" s="1987"/>
      <c r="J71" s="1966"/>
      <c r="K71" s="1844"/>
      <c r="L71" s="995"/>
      <c r="M71" s="2052"/>
      <c r="N71" s="2029"/>
      <c r="O71" s="2033"/>
      <c r="P71" s="93" t="s">
        <v>168</v>
      </c>
      <c r="Q71" s="219">
        <v>150</v>
      </c>
      <c r="R71" s="1218"/>
      <c r="S71" s="1297">
        <v>160</v>
      </c>
      <c r="T71" s="1218"/>
      <c r="U71" s="2">
        <v>160</v>
      </c>
      <c r="V71" s="1218"/>
      <c r="W71" s="1812"/>
      <c r="X71" s="14"/>
    </row>
    <row r="72" spans="1:24" ht="15.6" customHeight="1" x14ac:dyDescent="0.2">
      <c r="A72" s="171"/>
      <c r="B72" s="163"/>
      <c r="C72" s="161"/>
      <c r="D72" s="1816"/>
      <c r="E72" s="279"/>
      <c r="F72" s="1416" t="s">
        <v>219</v>
      </c>
      <c r="G72" s="1410">
        <v>247</v>
      </c>
      <c r="H72" s="1404">
        <v>247</v>
      </c>
      <c r="I72" s="1414"/>
      <c r="J72" s="1410">
        <v>247</v>
      </c>
      <c r="K72" s="1404">
        <v>247</v>
      </c>
      <c r="L72" s="995"/>
      <c r="M72" s="1012">
        <v>247</v>
      </c>
      <c r="N72" s="998">
        <v>247</v>
      </c>
      <c r="O72" s="997"/>
      <c r="P72" s="1801" t="s">
        <v>303</v>
      </c>
      <c r="Q72" s="85">
        <v>2</v>
      </c>
      <c r="R72" s="1220"/>
      <c r="S72" s="1224"/>
      <c r="T72" s="1220"/>
      <c r="U72" s="71"/>
      <c r="V72" s="1220"/>
      <c r="W72" s="1812"/>
      <c r="X72" s="14"/>
    </row>
    <row r="73" spans="1:24" ht="13.5" customHeight="1" x14ac:dyDescent="0.2">
      <c r="A73" s="171"/>
      <c r="B73" s="163"/>
      <c r="C73" s="161"/>
      <c r="D73" s="1816"/>
      <c r="E73" s="279"/>
      <c r="F73" s="1416" t="s">
        <v>220</v>
      </c>
      <c r="G73" s="1410">
        <v>39.6</v>
      </c>
      <c r="H73" s="1404">
        <v>39.6</v>
      </c>
      <c r="I73" s="1414"/>
      <c r="J73" s="1410">
        <v>39.6</v>
      </c>
      <c r="K73" s="1404">
        <v>39.6</v>
      </c>
      <c r="L73" s="995"/>
      <c r="M73" s="1410">
        <v>39.6</v>
      </c>
      <c r="N73" s="1404">
        <v>39.6</v>
      </c>
      <c r="O73" s="1414"/>
      <c r="P73" s="1802"/>
      <c r="Q73" s="219"/>
      <c r="R73" s="1218"/>
      <c r="S73" s="1297"/>
      <c r="T73" s="1218"/>
      <c r="U73" s="2"/>
      <c r="V73" s="1218"/>
      <c r="W73" s="1812"/>
      <c r="X73" s="14"/>
    </row>
    <row r="74" spans="1:24" ht="30.75" customHeight="1" thickBot="1" x14ac:dyDescent="0.25">
      <c r="A74" s="171"/>
      <c r="B74" s="163"/>
      <c r="C74" s="161"/>
      <c r="D74" s="1817"/>
      <c r="E74" s="279"/>
      <c r="F74" s="977" t="s">
        <v>219</v>
      </c>
      <c r="G74" s="1524">
        <v>0</v>
      </c>
      <c r="H74" s="1525">
        <v>0.3</v>
      </c>
      <c r="I74" s="1526">
        <f>+H74-G74</f>
        <v>0.3</v>
      </c>
      <c r="J74" s="1410"/>
      <c r="K74" s="1404"/>
      <c r="L74" s="995"/>
      <c r="M74" s="1410"/>
      <c r="N74" s="1404"/>
      <c r="O74" s="1414"/>
      <c r="P74" s="752" t="s">
        <v>305</v>
      </c>
      <c r="Q74" s="906">
        <v>0.1</v>
      </c>
      <c r="R74" s="1255"/>
      <c r="S74" s="1295"/>
      <c r="T74" s="676"/>
      <c r="U74" s="324"/>
      <c r="V74" s="676"/>
      <c r="W74" s="1821"/>
      <c r="X74" s="14"/>
    </row>
    <row r="75" spans="1:24" ht="41.25" customHeight="1" x14ac:dyDescent="0.2">
      <c r="A75" s="171"/>
      <c r="B75" s="163"/>
      <c r="C75" s="161"/>
      <c r="D75" s="1396" t="s">
        <v>88</v>
      </c>
      <c r="E75" s="135" t="s">
        <v>269</v>
      </c>
      <c r="F75" s="977" t="s">
        <v>134</v>
      </c>
      <c r="G75" s="1524">
        <v>298.3</v>
      </c>
      <c r="H75" s="1525">
        <f>298.3+9.8</f>
        <v>308.10000000000002</v>
      </c>
      <c r="I75" s="1526">
        <f>+H75-G75</f>
        <v>9.8000000000000114</v>
      </c>
      <c r="J75" s="1646">
        <v>298.3</v>
      </c>
      <c r="K75" s="1635">
        <v>298.3</v>
      </c>
      <c r="L75" s="995"/>
      <c r="M75" s="1657">
        <v>298.3</v>
      </c>
      <c r="N75" s="1650">
        <v>298.3</v>
      </c>
      <c r="O75" s="1654"/>
      <c r="P75" s="93" t="s">
        <v>177</v>
      </c>
      <c r="Q75" s="2">
        <v>2100</v>
      </c>
      <c r="R75" s="1218"/>
      <c r="S75" s="1297">
        <v>2190</v>
      </c>
      <c r="T75" s="1218"/>
      <c r="U75" s="2">
        <v>2190</v>
      </c>
      <c r="V75" s="1218"/>
      <c r="W75" s="1820" t="s">
        <v>569</v>
      </c>
      <c r="X75" s="14"/>
    </row>
    <row r="76" spans="1:24" ht="38.25" customHeight="1" x14ac:dyDescent="0.2">
      <c r="A76" s="171"/>
      <c r="B76" s="163"/>
      <c r="C76" s="161"/>
      <c r="D76" s="1396"/>
      <c r="E76" s="864"/>
      <c r="F76" s="1639" t="s">
        <v>220</v>
      </c>
      <c r="G76" s="1646">
        <v>30</v>
      </c>
      <c r="H76" s="1635">
        <v>30</v>
      </c>
      <c r="I76" s="1655"/>
      <c r="J76" s="1646">
        <v>30</v>
      </c>
      <c r="K76" s="1635">
        <v>30</v>
      </c>
      <c r="L76" s="995"/>
      <c r="M76" s="1646">
        <v>30</v>
      </c>
      <c r="N76" s="1635">
        <v>30</v>
      </c>
      <c r="O76" s="1655"/>
      <c r="P76" s="91" t="s">
        <v>306</v>
      </c>
      <c r="Q76" s="71">
        <v>85</v>
      </c>
      <c r="R76" s="1220"/>
      <c r="S76" s="1224">
        <v>90</v>
      </c>
      <c r="T76" s="1220"/>
      <c r="U76" s="71">
        <v>90</v>
      </c>
      <c r="V76" s="1220"/>
      <c r="W76" s="1812"/>
      <c r="X76" s="14"/>
    </row>
    <row r="77" spans="1:24" ht="30" customHeight="1" x14ac:dyDescent="0.2">
      <c r="A77" s="171"/>
      <c r="B77" s="163"/>
      <c r="C77" s="161"/>
      <c r="D77" s="1396"/>
      <c r="E77" s="141"/>
      <c r="F77" s="1639"/>
      <c r="G77" s="1646"/>
      <c r="H77" s="1635"/>
      <c r="I77" s="1655"/>
      <c r="J77" s="1646"/>
      <c r="K77" s="1635"/>
      <c r="L77" s="995"/>
      <c r="M77" s="1646"/>
      <c r="N77" s="1635"/>
      <c r="O77" s="1655"/>
      <c r="P77" s="91" t="s">
        <v>73</v>
      </c>
      <c r="Q77" s="13">
        <v>12500</v>
      </c>
      <c r="R77" s="122"/>
      <c r="S77" s="1292">
        <v>12000</v>
      </c>
      <c r="T77" s="122"/>
      <c r="U77" s="13">
        <v>12000</v>
      </c>
      <c r="V77" s="122"/>
      <c r="W77" s="1812"/>
      <c r="X77" s="14"/>
    </row>
    <row r="78" spans="1:24" ht="51.6" customHeight="1" thickBot="1" x14ac:dyDescent="0.25">
      <c r="A78" s="153"/>
      <c r="B78" s="163"/>
      <c r="C78" s="161"/>
      <c r="D78" s="1633"/>
      <c r="E78" s="141"/>
      <c r="F78" s="1639"/>
      <c r="G78" s="1646"/>
      <c r="H78" s="1635"/>
      <c r="I78" s="1655"/>
      <c r="J78" s="1646"/>
      <c r="K78" s="1635"/>
      <c r="L78" s="995"/>
      <c r="M78" s="1646"/>
      <c r="N78" s="1635"/>
      <c r="O78" s="1655"/>
      <c r="P78" s="1665" t="s">
        <v>547</v>
      </c>
      <c r="Q78" s="1300">
        <v>0</v>
      </c>
      <c r="R78" s="659">
        <v>1</v>
      </c>
      <c r="S78" s="1638"/>
      <c r="T78" s="1637"/>
      <c r="U78" s="71"/>
      <c r="V78" s="1637"/>
      <c r="W78" s="1821"/>
      <c r="X78" s="14"/>
    </row>
    <row r="79" spans="1:24" ht="30.75" customHeight="1" x14ac:dyDescent="0.2">
      <c r="A79" s="153"/>
      <c r="B79" s="163"/>
      <c r="C79" s="161"/>
      <c r="D79" s="1815" t="s">
        <v>105</v>
      </c>
      <c r="E79" s="1401" t="s">
        <v>291</v>
      </c>
      <c r="F79" s="1785" t="s">
        <v>134</v>
      </c>
      <c r="G79" s="1986">
        <v>9.9</v>
      </c>
      <c r="H79" s="1787">
        <v>9.9</v>
      </c>
      <c r="I79" s="1987"/>
      <c r="J79" s="1986">
        <v>9.9</v>
      </c>
      <c r="K79" s="1787">
        <v>9.9</v>
      </c>
      <c r="L79" s="1017"/>
      <c r="M79" s="1986">
        <v>9.9</v>
      </c>
      <c r="N79" s="1787">
        <v>9.9</v>
      </c>
      <c r="O79" s="1987"/>
      <c r="P79" s="483" t="s">
        <v>307</v>
      </c>
      <c r="Q79" s="48">
        <v>50</v>
      </c>
      <c r="R79" s="142"/>
      <c r="S79" s="1296">
        <v>50</v>
      </c>
      <c r="T79" s="142"/>
      <c r="U79" s="48">
        <v>50</v>
      </c>
      <c r="V79" s="142"/>
      <c r="W79" s="1221"/>
      <c r="X79" s="14"/>
    </row>
    <row r="80" spans="1:24" ht="30.75" customHeight="1" thickBot="1" x14ac:dyDescent="0.25">
      <c r="A80" s="153"/>
      <c r="B80" s="163"/>
      <c r="C80" s="161"/>
      <c r="D80" s="1817"/>
      <c r="E80" s="1402" t="s">
        <v>270</v>
      </c>
      <c r="F80" s="1785"/>
      <c r="G80" s="1986"/>
      <c r="H80" s="1787"/>
      <c r="I80" s="1987"/>
      <c r="J80" s="1986"/>
      <c r="K80" s="1787"/>
      <c r="L80" s="1017"/>
      <c r="M80" s="1986"/>
      <c r="N80" s="1787"/>
      <c r="O80" s="1987"/>
      <c r="P80" s="93" t="s">
        <v>146</v>
      </c>
      <c r="Q80" s="2">
        <v>34</v>
      </c>
      <c r="R80" s="1218"/>
      <c r="S80" s="1297">
        <v>34</v>
      </c>
      <c r="T80" s="1218"/>
      <c r="U80" s="2">
        <v>34</v>
      </c>
      <c r="V80" s="1218"/>
      <c r="W80" s="1239"/>
      <c r="X80" s="14"/>
    </row>
    <row r="81" spans="1:24" ht="42" customHeight="1" x14ac:dyDescent="0.2">
      <c r="A81" s="153"/>
      <c r="B81" s="163"/>
      <c r="C81" s="161"/>
      <c r="D81" s="1383" t="s">
        <v>496</v>
      </c>
      <c r="E81" s="1394" t="s">
        <v>270</v>
      </c>
      <c r="F81" s="1719"/>
      <c r="G81" s="1717"/>
      <c r="H81" s="1715"/>
      <c r="I81" s="1718"/>
      <c r="J81" s="1410"/>
      <c r="K81" s="1404"/>
      <c r="L81" s="995"/>
      <c r="M81" s="1410"/>
      <c r="N81" s="1404"/>
      <c r="O81" s="1414"/>
      <c r="P81" s="481" t="s">
        <v>72</v>
      </c>
      <c r="Q81" s="48">
        <v>190</v>
      </c>
      <c r="R81" s="142"/>
      <c r="S81" s="1296">
        <v>210</v>
      </c>
      <c r="T81" s="142"/>
      <c r="U81" s="48"/>
      <c r="V81" s="142"/>
      <c r="W81" s="382"/>
      <c r="X81" s="14"/>
    </row>
    <row r="82" spans="1:24" ht="18.75" customHeight="1" x14ac:dyDescent="0.2">
      <c r="A82" s="153"/>
      <c r="B82" s="163"/>
      <c r="C82" s="161"/>
      <c r="D82" s="1388" t="s">
        <v>137</v>
      </c>
      <c r="E82" s="1822" t="s">
        <v>326</v>
      </c>
      <c r="F82" s="977" t="s">
        <v>134</v>
      </c>
      <c r="G82" s="1524">
        <v>135.4</v>
      </c>
      <c r="H82" s="1525">
        <f>135.4-34</f>
        <v>101.4</v>
      </c>
      <c r="I82" s="1526">
        <f>+H82-G82</f>
        <v>-34</v>
      </c>
      <c r="J82" s="1410">
        <v>148.69999999999999</v>
      </c>
      <c r="K82" s="1404">
        <v>148.69999999999999</v>
      </c>
      <c r="L82" s="995"/>
      <c r="M82" s="1410">
        <v>159.80000000000001</v>
      </c>
      <c r="N82" s="1404">
        <v>159.80000000000001</v>
      </c>
      <c r="O82" s="1414"/>
      <c r="P82" s="882" t="s">
        <v>70</v>
      </c>
      <c r="Q82" s="13">
        <v>2</v>
      </c>
      <c r="R82" s="122"/>
      <c r="S82" s="1292">
        <v>2</v>
      </c>
      <c r="T82" s="122"/>
      <c r="U82" s="13">
        <v>1</v>
      </c>
      <c r="V82" s="122"/>
      <c r="W82" s="1801" t="s">
        <v>578</v>
      </c>
      <c r="X82" s="14"/>
    </row>
    <row r="83" spans="1:24" ht="75.75" customHeight="1" x14ac:dyDescent="0.2">
      <c r="A83" s="153"/>
      <c r="B83" s="163"/>
      <c r="C83" s="161"/>
      <c r="D83" s="1390"/>
      <c r="E83" s="1823"/>
      <c r="F83" s="977" t="s">
        <v>219</v>
      </c>
      <c r="G83" s="1524">
        <v>0</v>
      </c>
      <c r="H83" s="1525">
        <v>34</v>
      </c>
      <c r="I83" s="1526">
        <f>+H83-G83</f>
        <v>34</v>
      </c>
      <c r="J83" s="1410"/>
      <c r="K83" s="1404"/>
      <c r="L83" s="995"/>
      <c r="M83" s="1410"/>
      <c r="N83" s="1404"/>
      <c r="O83" s="1414"/>
      <c r="P83" s="882" t="s">
        <v>72</v>
      </c>
      <c r="Q83" s="2">
        <v>169</v>
      </c>
      <c r="R83" s="1218"/>
      <c r="S83" s="1297">
        <v>199</v>
      </c>
      <c r="T83" s="1218"/>
      <c r="U83" s="2">
        <v>199</v>
      </c>
      <c r="V83" s="1218"/>
      <c r="W83" s="1802"/>
      <c r="X83" s="14"/>
    </row>
    <row r="84" spans="1:24" ht="36.75" customHeight="1" thickBot="1" x14ac:dyDescent="0.25">
      <c r="A84" s="153"/>
      <c r="B84" s="163"/>
      <c r="C84" s="161"/>
      <c r="D84" s="1389" t="s">
        <v>75</v>
      </c>
      <c r="E84" s="135" t="s">
        <v>327</v>
      </c>
      <c r="F84" s="1720" t="s">
        <v>134</v>
      </c>
      <c r="G84" s="1722"/>
      <c r="H84" s="1721"/>
      <c r="I84" s="1718"/>
      <c r="J84" s="1581">
        <v>26.5</v>
      </c>
      <c r="K84" s="1559">
        <v>26.5</v>
      </c>
      <c r="L84" s="1017"/>
      <c r="M84" s="1581"/>
      <c r="N84" s="1559"/>
      <c r="O84" s="1414"/>
      <c r="P84" s="876" t="s">
        <v>70</v>
      </c>
      <c r="Q84" s="71"/>
      <c r="R84" s="1220"/>
      <c r="S84" s="1224">
        <v>1</v>
      </c>
      <c r="T84" s="1220"/>
      <c r="U84" s="71"/>
      <c r="V84" s="1220"/>
      <c r="W84" s="1233"/>
      <c r="X84" s="14"/>
    </row>
    <row r="85" spans="1:24" ht="29.25" customHeight="1" x14ac:dyDescent="0.2">
      <c r="A85" s="153"/>
      <c r="B85" s="163"/>
      <c r="C85" s="173"/>
      <c r="D85" s="46" t="s">
        <v>143</v>
      </c>
      <c r="E85" s="140" t="s">
        <v>269</v>
      </c>
      <c r="F85" s="1720" t="s">
        <v>134</v>
      </c>
      <c r="G85" s="1722">
        <v>100.5</v>
      </c>
      <c r="H85" s="1721">
        <v>100.5</v>
      </c>
      <c r="I85" s="1718"/>
      <c r="J85" s="1581">
        <v>132.30000000000001</v>
      </c>
      <c r="K85" s="1559">
        <v>132.30000000000001</v>
      </c>
      <c r="L85" s="1017"/>
      <c r="M85" s="1581">
        <v>157.19999999999999</v>
      </c>
      <c r="N85" s="1559">
        <v>157.19999999999999</v>
      </c>
      <c r="O85" s="1414"/>
      <c r="P85" s="481" t="s">
        <v>72</v>
      </c>
      <c r="Q85" s="48">
        <v>240</v>
      </c>
      <c r="R85" s="142"/>
      <c r="S85" s="1296">
        <v>310</v>
      </c>
      <c r="T85" s="142"/>
      <c r="U85" s="48">
        <v>340</v>
      </c>
      <c r="V85" s="142"/>
      <c r="W85" s="382"/>
      <c r="X85" s="14"/>
    </row>
    <row r="86" spans="1:24" ht="15.75" customHeight="1" x14ac:dyDescent="0.2">
      <c r="A86" s="153"/>
      <c r="B86" s="163"/>
      <c r="C86" s="161"/>
      <c r="D86" s="1782" t="s">
        <v>155</v>
      </c>
      <c r="E86" s="135"/>
      <c r="F86" s="1720"/>
      <c r="G86" s="1722"/>
      <c r="H86" s="1721"/>
      <c r="I86" s="1718"/>
      <c r="J86" s="1581"/>
      <c r="K86" s="1559"/>
      <c r="L86" s="1017"/>
      <c r="M86" s="1575"/>
      <c r="N86" s="1059"/>
      <c r="O86" s="997"/>
      <c r="P86" s="1801" t="s">
        <v>122</v>
      </c>
      <c r="Q86" s="1996">
        <v>12</v>
      </c>
      <c r="R86" s="1839"/>
      <c r="S86" s="2031">
        <v>14</v>
      </c>
      <c r="T86" s="1839"/>
      <c r="U86" s="1962">
        <v>16</v>
      </c>
      <c r="V86" s="1217"/>
      <c r="W86" s="2035"/>
      <c r="X86" s="14"/>
    </row>
    <row r="87" spans="1:24" ht="15.75" customHeight="1" thickBot="1" x14ac:dyDescent="0.25">
      <c r="A87" s="153"/>
      <c r="B87" s="163"/>
      <c r="C87" s="161"/>
      <c r="D87" s="1782"/>
      <c r="E87" s="135"/>
      <c r="F87" s="1720"/>
      <c r="G87" s="1722"/>
      <c r="H87" s="1721"/>
      <c r="I87" s="1718"/>
      <c r="J87" s="1581"/>
      <c r="K87" s="1559"/>
      <c r="L87" s="1017"/>
      <c r="M87" s="1575"/>
      <c r="N87" s="1059"/>
      <c r="O87" s="997"/>
      <c r="P87" s="1821"/>
      <c r="Q87" s="1961"/>
      <c r="R87" s="1810"/>
      <c r="S87" s="2032"/>
      <c r="T87" s="1810"/>
      <c r="U87" s="1963"/>
      <c r="V87" s="1225"/>
      <c r="W87" s="2036"/>
      <c r="X87" s="14"/>
    </row>
    <row r="88" spans="1:24" ht="29.25" customHeight="1" x14ac:dyDescent="0.2">
      <c r="A88" s="153"/>
      <c r="B88" s="163"/>
      <c r="C88" s="161"/>
      <c r="D88" s="1784" t="s">
        <v>531</v>
      </c>
      <c r="E88" s="162" t="s">
        <v>290</v>
      </c>
      <c r="F88" s="1720" t="s">
        <v>134</v>
      </c>
      <c r="G88" s="1722">
        <v>219.3</v>
      </c>
      <c r="H88" s="1721">
        <v>219.3</v>
      </c>
      <c r="I88" s="1718"/>
      <c r="J88" s="1581">
        <v>306.8</v>
      </c>
      <c r="K88" s="1559">
        <v>306.8</v>
      </c>
      <c r="L88" s="1017"/>
      <c r="M88" s="1581">
        <v>275.89999999999998</v>
      </c>
      <c r="N88" s="1559">
        <v>275.89999999999998</v>
      </c>
      <c r="O88" s="1414"/>
      <c r="P88" s="91" t="s">
        <v>106</v>
      </c>
      <c r="Q88" s="896">
        <v>8.8699999999999992</v>
      </c>
      <c r="R88" s="143"/>
      <c r="S88" s="1299">
        <v>12.1</v>
      </c>
      <c r="T88" s="143"/>
      <c r="U88" s="896">
        <v>13.39</v>
      </c>
      <c r="V88" s="143"/>
      <c r="W88" s="1369"/>
      <c r="X88" s="14"/>
    </row>
    <row r="89" spans="1:24" ht="29.25" customHeight="1" x14ac:dyDescent="0.2">
      <c r="A89" s="153"/>
      <c r="B89" s="163"/>
      <c r="C89" s="161"/>
      <c r="D89" s="1782"/>
      <c r="E89" s="135" t="s">
        <v>270</v>
      </c>
      <c r="F89" s="1720"/>
      <c r="G89" s="1722"/>
      <c r="H89" s="1721"/>
      <c r="I89" s="1718"/>
      <c r="J89" s="1581"/>
      <c r="K89" s="1559"/>
      <c r="L89" s="1017"/>
      <c r="M89" s="1581"/>
      <c r="N89" s="1559"/>
      <c r="O89" s="1414"/>
      <c r="P89" s="91" t="s">
        <v>316</v>
      </c>
      <c r="Q89" s="71">
        <v>3</v>
      </c>
      <c r="R89" s="1220"/>
      <c r="S89" s="1224">
        <v>3</v>
      </c>
      <c r="T89" s="1220"/>
      <c r="U89" s="2"/>
      <c r="V89" s="1220"/>
      <c r="W89" s="1233"/>
      <c r="X89" s="14"/>
    </row>
    <row r="90" spans="1:24" ht="27" customHeight="1" thickBot="1" x14ac:dyDescent="0.25">
      <c r="A90" s="153"/>
      <c r="B90" s="163"/>
      <c r="C90" s="161"/>
      <c r="D90" s="1783"/>
      <c r="E90" s="898" t="s">
        <v>147</v>
      </c>
      <c r="F90" s="1720"/>
      <c r="G90" s="1722"/>
      <c r="H90" s="1721"/>
      <c r="I90" s="1718"/>
      <c r="J90" s="1581"/>
      <c r="K90" s="1559"/>
      <c r="L90" s="1017"/>
      <c r="M90" s="1581"/>
      <c r="N90" s="1559"/>
      <c r="O90" s="1414"/>
      <c r="P90" s="752" t="s">
        <v>501</v>
      </c>
      <c r="Q90" s="1">
        <v>735</v>
      </c>
      <c r="R90" s="1217"/>
      <c r="S90" s="1242">
        <v>720</v>
      </c>
      <c r="T90" s="1217"/>
      <c r="U90" s="1">
        <v>720</v>
      </c>
      <c r="V90" s="1217"/>
      <c r="W90" s="1239"/>
      <c r="X90" s="14"/>
    </row>
    <row r="91" spans="1:24" ht="53.25" customHeight="1" x14ac:dyDescent="0.2">
      <c r="A91" s="168"/>
      <c r="B91" s="160"/>
      <c r="C91" s="167"/>
      <c r="D91" s="1386" t="s">
        <v>53</v>
      </c>
      <c r="E91" s="140" t="s">
        <v>269</v>
      </c>
      <c r="F91" s="1720" t="s">
        <v>134</v>
      </c>
      <c r="G91" s="1722">
        <v>460.6</v>
      </c>
      <c r="H91" s="1721">
        <v>460.6</v>
      </c>
      <c r="I91" s="1718"/>
      <c r="J91" s="1581">
        <v>511.4</v>
      </c>
      <c r="K91" s="1559">
        <v>511.4</v>
      </c>
      <c r="L91" s="1017"/>
      <c r="M91" s="1581">
        <v>571.4</v>
      </c>
      <c r="N91" s="1559">
        <v>571.4</v>
      </c>
      <c r="O91" s="1414"/>
      <c r="P91" s="144" t="s">
        <v>89</v>
      </c>
      <c r="Q91" s="11">
        <v>300</v>
      </c>
      <c r="R91" s="1219"/>
      <c r="S91" s="1223">
        <v>350</v>
      </c>
      <c r="T91" s="1219"/>
      <c r="U91" s="48">
        <v>400</v>
      </c>
      <c r="V91" s="1219"/>
      <c r="W91" s="1221"/>
      <c r="X91" s="14"/>
    </row>
    <row r="92" spans="1:24" ht="27.75" customHeight="1" thickBot="1" x14ac:dyDescent="0.25">
      <c r="A92" s="168"/>
      <c r="B92" s="160"/>
      <c r="C92" s="167"/>
      <c r="D92" s="1387"/>
      <c r="E92" s="135"/>
      <c r="F92" s="1720" t="s">
        <v>219</v>
      </c>
      <c r="G92" s="1722">
        <v>142.6</v>
      </c>
      <c r="H92" s="1721">
        <v>142.6</v>
      </c>
      <c r="I92" s="1718"/>
      <c r="J92" s="1581">
        <v>142.6</v>
      </c>
      <c r="K92" s="1559">
        <v>142.6</v>
      </c>
      <c r="L92" s="1017"/>
      <c r="M92" s="1581">
        <v>142.6</v>
      </c>
      <c r="N92" s="1559">
        <v>142.6</v>
      </c>
      <c r="O92" s="1414"/>
      <c r="P92" s="897" t="s">
        <v>142</v>
      </c>
      <c r="Q92" s="1">
        <v>8</v>
      </c>
      <c r="R92" s="1217"/>
      <c r="S92" s="1242">
        <v>8</v>
      </c>
      <c r="T92" s="1217"/>
      <c r="U92" s="1">
        <v>8</v>
      </c>
      <c r="V92" s="1217"/>
      <c r="W92" s="1239"/>
      <c r="X92" s="14"/>
    </row>
    <row r="93" spans="1:24" ht="27.75" customHeight="1" x14ac:dyDescent="0.2">
      <c r="A93" s="168"/>
      <c r="B93" s="160"/>
      <c r="C93" s="167"/>
      <c r="D93" s="60" t="s">
        <v>41</v>
      </c>
      <c r="E93" s="135" t="s">
        <v>326</v>
      </c>
      <c r="F93" s="1719" t="s">
        <v>219</v>
      </c>
      <c r="G93" s="1717">
        <v>55.8</v>
      </c>
      <c r="H93" s="1715">
        <v>55.8</v>
      </c>
      <c r="I93" s="1718"/>
      <c r="J93" s="1581">
        <v>55.8</v>
      </c>
      <c r="K93" s="1559">
        <v>55.8</v>
      </c>
      <c r="L93" s="1017"/>
      <c r="M93" s="1581">
        <v>55.8</v>
      </c>
      <c r="N93" s="1559">
        <v>55.8</v>
      </c>
      <c r="O93" s="1414"/>
      <c r="P93" s="481" t="s">
        <v>76</v>
      </c>
      <c r="Q93" s="11">
        <v>17</v>
      </c>
      <c r="R93" s="1219"/>
      <c r="S93" s="1223">
        <v>17</v>
      </c>
      <c r="T93" s="1219"/>
      <c r="U93" s="11">
        <v>17</v>
      </c>
      <c r="V93" s="1219"/>
      <c r="W93" s="1221"/>
      <c r="X93" s="14"/>
    </row>
    <row r="94" spans="1:24" ht="67.5" customHeight="1" x14ac:dyDescent="0.2">
      <c r="A94" s="168"/>
      <c r="B94" s="160"/>
      <c r="C94" s="161"/>
      <c r="D94" s="1388" t="s">
        <v>67</v>
      </c>
      <c r="E94" s="135" t="s">
        <v>269</v>
      </c>
      <c r="F94" s="977" t="s">
        <v>134</v>
      </c>
      <c r="G94" s="1524">
        <v>397.5</v>
      </c>
      <c r="H94" s="1525">
        <f>397.5+46.1</f>
        <v>443.6</v>
      </c>
      <c r="I94" s="1526">
        <f>+H94-G94</f>
        <v>46.100000000000023</v>
      </c>
      <c r="J94" s="1646">
        <v>397.5</v>
      </c>
      <c r="K94" s="1635">
        <v>397.5</v>
      </c>
      <c r="L94" s="995"/>
      <c r="M94" s="1646">
        <v>397.5</v>
      </c>
      <c r="N94" s="1635">
        <v>397.5</v>
      </c>
      <c r="O94" s="1655"/>
      <c r="P94" s="91" t="s">
        <v>71</v>
      </c>
      <c r="Q94" s="484">
        <v>1215</v>
      </c>
      <c r="R94" s="1548">
        <v>1712</v>
      </c>
      <c r="S94" s="1292">
        <v>1215</v>
      </c>
      <c r="T94" s="122"/>
      <c r="U94" s="13">
        <v>1215</v>
      </c>
      <c r="V94" s="122"/>
      <c r="W94" s="882" t="s">
        <v>563</v>
      </c>
      <c r="X94" s="14"/>
    </row>
    <row r="95" spans="1:24" ht="69" customHeight="1" x14ac:dyDescent="0.2">
      <c r="A95" s="168"/>
      <c r="B95" s="160"/>
      <c r="C95" s="161"/>
      <c r="D95" s="41" t="s">
        <v>78</v>
      </c>
      <c r="E95" s="597" t="s">
        <v>269</v>
      </c>
      <c r="F95" s="1720" t="s">
        <v>134</v>
      </c>
      <c r="G95" s="1722">
        <v>55.4</v>
      </c>
      <c r="H95" s="1721">
        <v>55.4</v>
      </c>
      <c r="I95" s="1718"/>
      <c r="J95" s="1581">
        <v>55.4</v>
      </c>
      <c r="K95" s="1559">
        <v>55.4</v>
      </c>
      <c r="L95" s="1017"/>
      <c r="M95" s="1581">
        <v>55.4</v>
      </c>
      <c r="N95" s="1559">
        <v>55.4</v>
      </c>
      <c r="O95" s="1414"/>
      <c r="P95" s="91" t="s">
        <v>308</v>
      </c>
      <c r="Q95" s="13">
        <v>7950</v>
      </c>
      <c r="R95" s="122"/>
      <c r="S95" s="1292">
        <v>7950</v>
      </c>
      <c r="T95" s="122"/>
      <c r="U95" s="13">
        <v>7950</v>
      </c>
      <c r="V95" s="122"/>
      <c r="W95" s="38"/>
    </row>
    <row r="96" spans="1:24" ht="66" customHeight="1" x14ac:dyDescent="0.2">
      <c r="A96" s="168"/>
      <c r="B96" s="160"/>
      <c r="C96" s="161"/>
      <c r="D96" s="1712" t="s">
        <v>554</v>
      </c>
      <c r="E96" s="1713" t="s">
        <v>274</v>
      </c>
      <c r="F96" s="1710" t="s">
        <v>219</v>
      </c>
      <c r="G96" s="1524">
        <v>0</v>
      </c>
      <c r="H96" s="1525">
        <v>77</v>
      </c>
      <c r="I96" s="1526">
        <f>+H96-G96</f>
        <v>77</v>
      </c>
      <c r="J96" s="1708"/>
      <c r="K96" s="1705"/>
      <c r="L96" s="1017"/>
      <c r="M96" s="1708"/>
      <c r="N96" s="1705"/>
      <c r="O96" s="1711"/>
      <c r="P96" s="1714" t="s">
        <v>555</v>
      </c>
      <c r="Q96" s="1330">
        <v>0</v>
      </c>
      <c r="R96" s="1021">
        <v>100</v>
      </c>
      <c r="S96" s="1297"/>
      <c r="T96" s="1707"/>
      <c r="U96" s="1709"/>
      <c r="V96" s="1707"/>
      <c r="W96" s="1706" t="s">
        <v>570</v>
      </c>
    </row>
    <row r="97" spans="1:28" ht="56.65" customHeight="1" x14ac:dyDescent="0.2">
      <c r="A97" s="168"/>
      <c r="B97" s="160"/>
      <c r="C97" s="161"/>
      <c r="D97" s="1782" t="s">
        <v>228</v>
      </c>
      <c r="E97" s="1394" t="s">
        <v>269</v>
      </c>
      <c r="F97" s="1720" t="s">
        <v>134</v>
      </c>
      <c r="G97" s="1722">
        <v>185.5</v>
      </c>
      <c r="H97" s="1721">
        <v>185.5</v>
      </c>
      <c r="I97" s="1718"/>
      <c r="J97" s="1581">
        <v>183.4</v>
      </c>
      <c r="K97" s="1559">
        <v>183.4</v>
      </c>
      <c r="L97" s="1017"/>
      <c r="M97" s="1581">
        <v>183.4</v>
      </c>
      <c r="N97" s="1559">
        <v>183.4</v>
      </c>
      <c r="O97" s="1414"/>
      <c r="P97" s="93" t="s">
        <v>180</v>
      </c>
      <c r="Q97" s="2">
        <v>36</v>
      </c>
      <c r="R97" s="1218"/>
      <c r="S97" s="1297">
        <v>36</v>
      </c>
      <c r="T97" s="1218"/>
      <c r="U97" s="2">
        <v>36</v>
      </c>
      <c r="V97" s="1218"/>
      <c r="W97" s="1222"/>
    </row>
    <row r="98" spans="1:28" ht="43.5" customHeight="1" x14ac:dyDescent="0.2">
      <c r="A98" s="168"/>
      <c r="B98" s="160"/>
      <c r="C98" s="161"/>
      <c r="D98" s="1811"/>
      <c r="E98" s="316" t="s">
        <v>270</v>
      </c>
      <c r="F98" s="1720"/>
      <c r="G98" s="1722"/>
      <c r="H98" s="1721"/>
      <c r="I98" s="1718"/>
      <c r="J98" s="1410"/>
      <c r="K98" s="1404"/>
      <c r="L98" s="995"/>
      <c r="M98" s="1410"/>
      <c r="N98" s="1404"/>
      <c r="O98" s="1414"/>
      <c r="P98" s="121" t="s">
        <v>181</v>
      </c>
      <c r="Q98" s="1">
        <v>20</v>
      </c>
      <c r="R98" s="1217"/>
      <c r="S98" s="1242">
        <v>20</v>
      </c>
      <c r="T98" s="1217"/>
      <c r="U98" s="1">
        <v>20</v>
      </c>
      <c r="V98" s="1217"/>
      <c r="W98" s="1234"/>
    </row>
    <row r="99" spans="1:28" ht="40.5" customHeight="1" x14ac:dyDescent="0.2">
      <c r="A99" s="168"/>
      <c r="B99" s="160"/>
      <c r="C99" s="161"/>
      <c r="D99" s="861" t="s">
        <v>279</v>
      </c>
      <c r="E99" s="164" t="s">
        <v>274</v>
      </c>
      <c r="F99" s="1720" t="s">
        <v>134</v>
      </c>
      <c r="G99" s="1722">
        <v>100</v>
      </c>
      <c r="H99" s="1721">
        <v>100</v>
      </c>
      <c r="I99" s="1716"/>
      <c r="J99" s="1581">
        <v>135</v>
      </c>
      <c r="K99" s="1559">
        <v>135</v>
      </c>
      <c r="L99" s="1017"/>
      <c r="M99" s="1581">
        <v>135</v>
      </c>
      <c r="N99" s="1559">
        <v>135</v>
      </c>
      <c r="O99" s="1487"/>
      <c r="P99" s="121" t="s">
        <v>70</v>
      </c>
      <c r="Q99" s="1652">
        <v>44</v>
      </c>
      <c r="R99" s="1634"/>
      <c r="S99" s="1652">
        <v>45</v>
      </c>
      <c r="T99" s="1634"/>
      <c r="U99" s="1645">
        <v>45</v>
      </c>
      <c r="V99" s="1634"/>
      <c r="W99" s="1647"/>
      <c r="X99" s="1834"/>
      <c r="Y99" s="1835"/>
    </row>
    <row r="100" spans="1:28" ht="15.6" customHeight="1" thickBot="1" x14ac:dyDescent="0.25">
      <c r="A100" s="177"/>
      <c r="B100" s="178"/>
      <c r="C100" s="179"/>
      <c r="D100" s="1557"/>
      <c r="E100" s="1836" t="s">
        <v>12</v>
      </c>
      <c r="F100" s="1837"/>
      <c r="G100" s="36">
        <f t="shared" ref="G100:O100" si="0">SUM(G14:G20)</f>
        <v>119344.99999999999</v>
      </c>
      <c r="H100" s="105">
        <f t="shared" si="0"/>
        <v>120700.8</v>
      </c>
      <c r="I100" s="107">
        <f t="shared" si="0"/>
        <v>1355.8000000000175</v>
      </c>
      <c r="J100" s="36">
        <f t="shared" si="0"/>
        <v>119027</v>
      </c>
      <c r="K100" s="105">
        <f t="shared" si="0"/>
        <v>119027</v>
      </c>
      <c r="L100" s="103">
        <f t="shared" si="0"/>
        <v>0</v>
      </c>
      <c r="M100" s="36">
        <f t="shared" si="0"/>
        <v>118000.40000000001</v>
      </c>
      <c r="N100" s="105">
        <f t="shared" si="0"/>
        <v>118000.40000000001</v>
      </c>
      <c r="O100" s="107">
        <f t="shared" si="0"/>
        <v>0</v>
      </c>
      <c r="P100" s="752"/>
      <c r="Q100" s="12"/>
      <c r="R100" s="1631"/>
      <c r="S100" s="1653"/>
      <c r="T100" s="1631"/>
      <c r="U100" s="1653"/>
      <c r="V100" s="1631"/>
      <c r="W100" s="1640"/>
    </row>
    <row r="101" spans="1:28" ht="15" customHeight="1" x14ac:dyDescent="0.2">
      <c r="A101" s="180" t="s">
        <v>10</v>
      </c>
      <c r="B101" s="181" t="s">
        <v>10</v>
      </c>
      <c r="C101" s="158" t="s">
        <v>13</v>
      </c>
      <c r="D101" s="1815" t="s">
        <v>54</v>
      </c>
      <c r="E101" s="140"/>
      <c r="F101" s="1549" t="s">
        <v>11</v>
      </c>
      <c r="G101" s="1682">
        <v>150</v>
      </c>
      <c r="H101" s="1683">
        <f>150+50</f>
        <v>200</v>
      </c>
      <c r="I101" s="1684">
        <f>+H101-G101</f>
        <v>50</v>
      </c>
      <c r="J101" s="1023">
        <v>170</v>
      </c>
      <c r="K101" s="138">
        <v>170</v>
      </c>
      <c r="L101" s="175"/>
      <c r="M101" s="1023">
        <v>200</v>
      </c>
      <c r="N101" s="138">
        <v>200</v>
      </c>
      <c r="O101" s="139"/>
      <c r="P101" s="144"/>
      <c r="Q101" s="11"/>
      <c r="R101" s="1219"/>
      <c r="S101" s="1223"/>
      <c r="T101" s="1219"/>
      <c r="U101" s="11"/>
      <c r="V101" s="1219"/>
      <c r="W101" s="1221"/>
    </row>
    <row r="102" spans="1:28" ht="17.25" customHeight="1" x14ac:dyDescent="0.2">
      <c r="A102" s="168"/>
      <c r="B102" s="160"/>
      <c r="C102" s="167"/>
      <c r="D102" s="1838"/>
      <c r="E102" s="135"/>
      <c r="F102" s="1416" t="s">
        <v>14</v>
      </c>
      <c r="G102" s="1410">
        <v>1454.5</v>
      </c>
      <c r="H102" s="1404">
        <v>1454.5</v>
      </c>
      <c r="I102" s="1414"/>
      <c r="J102" s="1410">
        <v>1454.5</v>
      </c>
      <c r="K102" s="1404">
        <v>1454.5</v>
      </c>
      <c r="L102" s="995"/>
      <c r="M102" s="1410">
        <v>1454.5</v>
      </c>
      <c r="N102" s="1404">
        <v>1454.5</v>
      </c>
      <c r="O102" s="1414"/>
      <c r="P102" s="54"/>
      <c r="Q102" s="71"/>
      <c r="R102" s="1220"/>
      <c r="S102" s="1224"/>
      <c r="T102" s="1220"/>
      <c r="U102" s="71"/>
      <c r="V102" s="1220"/>
      <c r="W102" s="1233"/>
      <c r="X102" s="913"/>
      <c r="Y102" s="913" t="s">
        <v>14</v>
      </c>
      <c r="Z102" s="914">
        <f>I103+I107</f>
        <v>0</v>
      </c>
      <c r="AA102" s="914">
        <f>J103+J107</f>
        <v>1454.5</v>
      </c>
      <c r="AB102" s="914">
        <f>O103+O107</f>
        <v>0</v>
      </c>
    </row>
    <row r="103" spans="1:28" ht="29.65" customHeight="1" x14ac:dyDescent="0.2">
      <c r="A103" s="168"/>
      <c r="B103" s="160"/>
      <c r="C103" s="167"/>
      <c r="D103" s="76" t="s">
        <v>336</v>
      </c>
      <c r="E103" s="135" t="s">
        <v>269</v>
      </c>
      <c r="F103" s="1558" t="s">
        <v>219</v>
      </c>
      <c r="G103" s="1581">
        <v>297</v>
      </c>
      <c r="H103" s="1559">
        <v>297</v>
      </c>
      <c r="I103" s="1156"/>
      <c r="J103" s="1581">
        <v>297</v>
      </c>
      <c r="K103" s="1559">
        <v>297</v>
      </c>
      <c r="L103" s="1017"/>
      <c r="M103" s="1581">
        <v>297</v>
      </c>
      <c r="N103" s="1559">
        <v>297</v>
      </c>
      <c r="O103" s="1414"/>
      <c r="P103" s="91" t="s">
        <v>71</v>
      </c>
      <c r="Q103" s="13">
        <v>3176</v>
      </c>
      <c r="R103" s="122"/>
      <c r="S103" s="1292">
        <v>3100</v>
      </c>
      <c r="T103" s="122"/>
      <c r="U103" s="13">
        <v>3100</v>
      </c>
      <c r="V103" s="122"/>
      <c r="W103" s="38"/>
      <c r="X103" s="1830"/>
      <c r="Y103" s="1831"/>
      <c r="Z103" s="1831"/>
      <c r="AA103" s="913"/>
      <c r="AB103" s="913"/>
    </row>
    <row r="104" spans="1:28" ht="16.149999999999999" customHeight="1" x14ac:dyDescent="0.2">
      <c r="A104" s="168"/>
      <c r="B104" s="160"/>
      <c r="C104" s="167"/>
      <c r="D104" s="1781" t="s">
        <v>40</v>
      </c>
      <c r="E104" s="1832" t="s">
        <v>290</v>
      </c>
      <c r="F104" s="977" t="s">
        <v>134</v>
      </c>
      <c r="G104" s="1524">
        <v>150</v>
      </c>
      <c r="H104" s="1525">
        <f>150+50</f>
        <v>200</v>
      </c>
      <c r="I104" s="1526">
        <f>+H104-G104</f>
        <v>50</v>
      </c>
      <c r="J104" s="1410">
        <v>170</v>
      </c>
      <c r="K104" s="1404">
        <v>170</v>
      </c>
      <c r="L104" s="995"/>
      <c r="M104" s="1410">
        <v>200</v>
      </c>
      <c r="N104" s="1404">
        <v>200</v>
      </c>
      <c r="O104" s="1414"/>
      <c r="P104" s="1801" t="s">
        <v>90</v>
      </c>
      <c r="Q104" s="1300">
        <v>80</v>
      </c>
      <c r="R104" s="659">
        <v>95</v>
      </c>
      <c r="S104" s="1224">
        <v>90</v>
      </c>
      <c r="T104" s="1220"/>
      <c r="U104" s="71">
        <v>100</v>
      </c>
      <c r="V104" s="1220"/>
      <c r="W104" s="1801" t="s">
        <v>564</v>
      </c>
      <c r="X104" s="1830"/>
      <c r="Y104" s="1831"/>
      <c r="Z104" s="1831"/>
      <c r="AA104" s="913"/>
      <c r="AB104" s="913"/>
    </row>
    <row r="105" spans="1:28" ht="9" customHeight="1" x14ac:dyDescent="0.2">
      <c r="A105" s="168"/>
      <c r="B105" s="160"/>
      <c r="C105" s="167"/>
      <c r="D105" s="1782"/>
      <c r="E105" s="1833"/>
      <c r="F105" s="1416"/>
      <c r="G105" s="1410"/>
      <c r="H105" s="1404"/>
      <c r="I105" s="1414"/>
      <c r="J105" s="1410"/>
      <c r="K105" s="1404"/>
      <c r="L105" s="995"/>
      <c r="M105" s="1410"/>
      <c r="N105" s="1404"/>
      <c r="O105" s="1414"/>
      <c r="P105" s="1812"/>
      <c r="Q105" s="1300"/>
      <c r="R105" s="659"/>
      <c r="S105" s="1224"/>
      <c r="T105" s="1220"/>
      <c r="U105" s="71"/>
      <c r="V105" s="1220"/>
      <c r="W105" s="1812"/>
      <c r="X105" s="913"/>
      <c r="Y105" s="913"/>
      <c r="Z105" s="914">
        <f>+Z102+I101</f>
        <v>50</v>
      </c>
      <c r="AA105" s="914">
        <f>+AA102+J101</f>
        <v>1624.5</v>
      </c>
      <c r="AB105" s="914">
        <f>+AB102+O101</f>
        <v>0</v>
      </c>
    </row>
    <row r="106" spans="1:28" ht="72.599999999999994" customHeight="1" x14ac:dyDescent="0.2">
      <c r="A106" s="168"/>
      <c r="B106" s="160"/>
      <c r="C106" s="167"/>
      <c r="D106" s="1389"/>
      <c r="E106" s="1394" t="s">
        <v>270</v>
      </c>
      <c r="F106" s="1416"/>
      <c r="G106" s="1410"/>
      <c r="H106" s="1404"/>
      <c r="I106" s="1414"/>
      <c r="J106" s="1410"/>
      <c r="K106" s="1404"/>
      <c r="L106" s="995"/>
      <c r="M106" s="1410"/>
      <c r="N106" s="1404"/>
      <c r="O106" s="1414"/>
      <c r="P106" s="875"/>
      <c r="Q106" s="71"/>
      <c r="R106" s="1220"/>
      <c r="S106" s="1224"/>
      <c r="T106" s="1220"/>
      <c r="U106" s="71"/>
      <c r="V106" s="1220"/>
      <c r="W106" s="1802"/>
    </row>
    <row r="107" spans="1:28" ht="15.75" customHeight="1" x14ac:dyDescent="0.2">
      <c r="A107" s="168"/>
      <c r="B107" s="160"/>
      <c r="C107" s="167"/>
      <c r="D107" s="1781" t="s">
        <v>50</v>
      </c>
      <c r="E107" s="1393" t="s">
        <v>269</v>
      </c>
      <c r="F107" s="1625" t="s">
        <v>219</v>
      </c>
      <c r="G107" s="1642">
        <v>1157.5</v>
      </c>
      <c r="H107" s="1626">
        <v>1157.5</v>
      </c>
      <c r="I107" s="1643"/>
      <c r="J107" s="1642">
        <v>1157.5</v>
      </c>
      <c r="K107" s="1626">
        <v>1157.5</v>
      </c>
      <c r="L107" s="1017"/>
      <c r="M107" s="1642">
        <v>1157.5</v>
      </c>
      <c r="N107" s="1626">
        <v>1157.5</v>
      </c>
      <c r="O107" s="1414"/>
      <c r="P107" s="870" t="s">
        <v>90</v>
      </c>
      <c r="Q107" s="1">
        <v>100</v>
      </c>
      <c r="R107" s="1217"/>
      <c r="S107" s="1242">
        <v>100</v>
      </c>
      <c r="T107" s="1217"/>
      <c r="U107" s="1301">
        <v>100</v>
      </c>
      <c r="V107" s="1217"/>
      <c r="W107" s="372"/>
    </row>
    <row r="108" spans="1:28" ht="15.75" customHeight="1" x14ac:dyDescent="0.2">
      <c r="A108" s="168"/>
      <c r="B108" s="160"/>
      <c r="C108" s="167"/>
      <c r="D108" s="1782"/>
      <c r="E108" s="135" t="s">
        <v>270</v>
      </c>
      <c r="F108" s="1416"/>
      <c r="G108" s="1410"/>
      <c r="H108" s="1404"/>
      <c r="I108" s="1414"/>
      <c r="J108" s="1410"/>
      <c r="K108" s="1404"/>
      <c r="L108" s="995"/>
      <c r="M108" s="1410"/>
      <c r="N108" s="1404"/>
      <c r="O108" s="1414"/>
      <c r="P108" s="1801" t="s">
        <v>317</v>
      </c>
      <c r="Q108" s="1">
        <v>5800</v>
      </c>
      <c r="R108" s="1217"/>
      <c r="S108" s="1242">
        <v>5800</v>
      </c>
      <c r="T108" s="1217"/>
      <c r="U108" s="1">
        <v>5800</v>
      </c>
      <c r="V108" s="1217"/>
      <c r="W108" s="1233"/>
    </row>
    <row r="109" spans="1:28" ht="15.75" customHeight="1" x14ac:dyDescent="0.2">
      <c r="A109" s="168"/>
      <c r="B109" s="160"/>
      <c r="C109" s="167"/>
      <c r="D109" s="1782"/>
      <c r="E109" s="135"/>
      <c r="F109" s="1398"/>
      <c r="G109" s="1411"/>
      <c r="H109" s="1405"/>
      <c r="I109" s="1415"/>
      <c r="J109" s="1411"/>
      <c r="K109" s="1405"/>
      <c r="L109" s="452"/>
      <c r="M109" s="1411"/>
      <c r="N109" s="1405"/>
      <c r="O109" s="1415"/>
      <c r="P109" s="1812"/>
      <c r="Q109" s="71"/>
      <c r="R109" s="1220"/>
      <c r="S109" s="1224"/>
      <c r="T109" s="1220"/>
      <c r="U109" s="71"/>
      <c r="V109" s="1220"/>
      <c r="W109" s="1233"/>
    </row>
    <row r="110" spans="1:28" ht="15.75" customHeight="1" thickBot="1" x14ac:dyDescent="0.25">
      <c r="A110" s="184"/>
      <c r="B110" s="185"/>
      <c r="C110" s="186"/>
      <c r="D110" s="1783"/>
      <c r="E110" s="898"/>
      <c r="F110" s="39" t="s">
        <v>12</v>
      </c>
      <c r="G110" s="36">
        <f t="shared" ref="G110:I110" si="1">SUM(G101:G102)</f>
        <v>1604.5</v>
      </c>
      <c r="H110" s="105">
        <f t="shared" si="1"/>
        <v>1654.5</v>
      </c>
      <c r="I110" s="107">
        <f t="shared" si="1"/>
        <v>50</v>
      </c>
      <c r="J110" s="36">
        <f t="shared" ref="J110:O110" si="2">SUM(J101:J102)</f>
        <v>1624.5</v>
      </c>
      <c r="K110" s="105">
        <f t="shared" si="2"/>
        <v>1624.5</v>
      </c>
      <c r="L110" s="986">
        <f t="shared" si="2"/>
        <v>0</v>
      </c>
      <c r="M110" s="258">
        <f t="shared" si="2"/>
        <v>1654.5</v>
      </c>
      <c r="N110" s="259">
        <f t="shared" si="2"/>
        <v>1654.5</v>
      </c>
      <c r="O110" s="300">
        <f t="shared" si="2"/>
        <v>0</v>
      </c>
      <c r="P110" s="1821"/>
      <c r="Q110" s="12"/>
      <c r="R110" s="1225"/>
      <c r="S110" s="1243"/>
      <c r="T110" s="1225"/>
      <c r="U110" s="12"/>
      <c r="V110" s="1225"/>
      <c r="W110" s="1239"/>
    </row>
    <row r="111" spans="1:28" ht="30.6" customHeight="1" x14ac:dyDescent="0.2">
      <c r="A111" s="180" t="s">
        <v>10</v>
      </c>
      <c r="B111" s="181" t="s">
        <v>10</v>
      </c>
      <c r="C111" s="158" t="s">
        <v>15</v>
      </c>
      <c r="D111" s="1784" t="s">
        <v>44</v>
      </c>
      <c r="E111" s="135" t="s">
        <v>269</v>
      </c>
      <c r="F111" s="1397" t="s">
        <v>11</v>
      </c>
      <c r="G111" s="1965">
        <v>3.9</v>
      </c>
      <c r="H111" s="1843">
        <v>3.9</v>
      </c>
      <c r="I111" s="2037"/>
      <c r="J111" s="1965">
        <v>3.9</v>
      </c>
      <c r="K111" s="1843">
        <v>3.9</v>
      </c>
      <c r="L111" s="1413"/>
      <c r="M111" s="1965">
        <v>3.9</v>
      </c>
      <c r="N111" s="1843">
        <v>3.9</v>
      </c>
      <c r="O111" s="2037"/>
      <c r="P111" s="144" t="s">
        <v>77</v>
      </c>
      <c r="Q111" s="11">
        <v>10</v>
      </c>
      <c r="R111" s="1219"/>
      <c r="S111" s="1223">
        <v>10</v>
      </c>
      <c r="T111" s="1219"/>
      <c r="U111" s="11">
        <v>10</v>
      </c>
      <c r="V111" s="1219"/>
      <c r="W111" s="1221"/>
    </row>
    <row r="112" spans="1:28" ht="16.5" customHeight="1" x14ac:dyDescent="0.2">
      <c r="A112" s="168"/>
      <c r="B112" s="160"/>
      <c r="C112" s="167"/>
      <c r="D112" s="1782"/>
      <c r="E112" s="135"/>
      <c r="F112" s="1416"/>
      <c r="G112" s="1966"/>
      <c r="H112" s="1844"/>
      <c r="I112" s="1987"/>
      <c r="J112" s="1966"/>
      <c r="K112" s="1844"/>
      <c r="L112" s="1414"/>
      <c r="M112" s="1966"/>
      <c r="N112" s="1844"/>
      <c r="O112" s="1987"/>
      <c r="P112" s="121" t="s">
        <v>72</v>
      </c>
      <c r="Q112" s="13">
        <v>860</v>
      </c>
      <c r="R112" s="122"/>
      <c r="S112" s="1292">
        <v>860</v>
      </c>
      <c r="T112" s="122"/>
      <c r="U112" s="13">
        <v>860</v>
      </c>
      <c r="V112" s="122"/>
      <c r="W112" s="1233"/>
    </row>
    <row r="113" spans="1:23" ht="38.25" customHeight="1" x14ac:dyDescent="0.2">
      <c r="A113" s="168"/>
      <c r="B113" s="160"/>
      <c r="C113" s="167"/>
      <c r="D113" s="1782"/>
      <c r="E113" s="135"/>
      <c r="F113" s="1416"/>
      <c r="G113" s="1967"/>
      <c r="H113" s="1806"/>
      <c r="I113" s="2038"/>
      <c r="J113" s="1967"/>
      <c r="K113" s="1806"/>
      <c r="L113" s="1415"/>
      <c r="M113" s="1967"/>
      <c r="N113" s="1806"/>
      <c r="O113" s="2038"/>
      <c r="P113" s="1801" t="s">
        <v>323</v>
      </c>
      <c r="Q113" s="1996">
        <v>3</v>
      </c>
      <c r="R113" s="1839"/>
      <c r="S113" s="2031">
        <v>3</v>
      </c>
      <c r="T113" s="1839"/>
      <c r="U113" s="1996">
        <v>3</v>
      </c>
      <c r="V113" s="1217"/>
      <c r="W113" s="1955"/>
    </row>
    <row r="114" spans="1:23" ht="13.5" thickBot="1" x14ac:dyDescent="0.25">
      <c r="A114" s="184"/>
      <c r="B114" s="178"/>
      <c r="C114" s="186"/>
      <c r="D114" s="1783"/>
      <c r="E114" s="898"/>
      <c r="F114" s="39" t="s">
        <v>12</v>
      </c>
      <c r="G114" s="258">
        <f t="shared" ref="G114:I114" si="3">G111</f>
        <v>3.9</v>
      </c>
      <c r="H114" s="259">
        <f t="shared" si="3"/>
        <v>3.9</v>
      </c>
      <c r="I114" s="260">
        <f t="shared" si="3"/>
        <v>0</v>
      </c>
      <c r="J114" s="258">
        <f t="shared" ref="J114" si="4">J111</f>
        <v>3.9</v>
      </c>
      <c r="K114" s="259">
        <f t="shared" ref="K114:L114" si="5">K111</f>
        <v>3.9</v>
      </c>
      <c r="L114" s="987">
        <f t="shared" si="5"/>
        <v>0</v>
      </c>
      <c r="M114" s="258">
        <f t="shared" ref="M114:O114" si="6">M111</f>
        <v>3.9</v>
      </c>
      <c r="N114" s="259">
        <f t="shared" si="6"/>
        <v>3.9</v>
      </c>
      <c r="O114" s="260">
        <f t="shared" si="6"/>
        <v>0</v>
      </c>
      <c r="P114" s="1821"/>
      <c r="Q114" s="1961"/>
      <c r="R114" s="1810"/>
      <c r="S114" s="2032"/>
      <c r="T114" s="1810"/>
      <c r="U114" s="1961"/>
      <c r="V114" s="1225"/>
      <c r="W114" s="1956"/>
    </row>
    <row r="115" spans="1:23" ht="25.5" customHeight="1" x14ac:dyDescent="0.2">
      <c r="A115" s="180" t="s">
        <v>10</v>
      </c>
      <c r="B115" s="181" t="s">
        <v>10</v>
      </c>
      <c r="C115" s="158" t="s">
        <v>17</v>
      </c>
      <c r="D115" s="1784" t="s">
        <v>81</v>
      </c>
      <c r="E115" s="140" t="s">
        <v>269</v>
      </c>
      <c r="F115" s="1397" t="s">
        <v>11</v>
      </c>
      <c r="G115" s="1410">
        <v>53.5</v>
      </c>
      <c r="H115" s="1404">
        <v>53.5</v>
      </c>
      <c r="I115" s="1414"/>
      <c r="J115" s="1410">
        <v>56.7</v>
      </c>
      <c r="K115" s="1404">
        <v>56.7</v>
      </c>
      <c r="L115" s="1414"/>
      <c r="M115" s="1410">
        <v>60.1</v>
      </c>
      <c r="N115" s="1404">
        <v>60.1</v>
      </c>
      <c r="O115" s="1414"/>
      <c r="P115" s="1820" t="s">
        <v>91</v>
      </c>
      <c r="Q115" s="11">
        <v>39</v>
      </c>
      <c r="R115" s="1219"/>
      <c r="S115" s="1223">
        <v>39</v>
      </c>
      <c r="T115" s="1219"/>
      <c r="U115" s="189">
        <v>39</v>
      </c>
      <c r="V115" s="1219"/>
      <c r="W115" s="1240"/>
    </row>
    <row r="116" spans="1:23" ht="14.25" customHeight="1" thickBot="1" x14ac:dyDescent="0.25">
      <c r="A116" s="184"/>
      <c r="B116" s="185"/>
      <c r="C116" s="186"/>
      <c r="D116" s="1783"/>
      <c r="E116" s="898"/>
      <c r="F116" s="39" t="s">
        <v>12</v>
      </c>
      <c r="G116" s="36">
        <f t="shared" ref="G116:I116" si="7">SUM(G115)</f>
        <v>53.5</v>
      </c>
      <c r="H116" s="105">
        <f t="shared" si="7"/>
        <v>53.5</v>
      </c>
      <c r="I116" s="107">
        <f t="shared" si="7"/>
        <v>0</v>
      </c>
      <c r="J116" s="36">
        <f t="shared" ref="J116" si="8">SUM(J115)</f>
        <v>56.7</v>
      </c>
      <c r="K116" s="105">
        <f t="shared" ref="K116:L116" si="9">SUM(K115)</f>
        <v>56.7</v>
      </c>
      <c r="L116" s="986">
        <f t="shared" si="9"/>
        <v>0</v>
      </c>
      <c r="M116" s="36">
        <f t="shared" ref="M116:O116" si="10">SUM(M115)</f>
        <v>60.1</v>
      </c>
      <c r="N116" s="105">
        <f t="shared" si="10"/>
        <v>60.1</v>
      </c>
      <c r="O116" s="107">
        <f t="shared" si="10"/>
        <v>0</v>
      </c>
      <c r="P116" s="1821"/>
      <c r="Q116" s="12"/>
      <c r="R116" s="1225"/>
      <c r="S116" s="1243"/>
      <c r="T116" s="1225"/>
      <c r="U116" s="1302"/>
      <c r="V116" s="1225"/>
      <c r="W116" s="1241"/>
    </row>
    <row r="117" spans="1:23" ht="28.9" customHeight="1" x14ac:dyDescent="0.2">
      <c r="A117" s="180" t="s">
        <v>10</v>
      </c>
      <c r="B117" s="181" t="s">
        <v>10</v>
      </c>
      <c r="C117" s="158" t="s">
        <v>18</v>
      </c>
      <c r="D117" s="1784" t="s">
        <v>170</v>
      </c>
      <c r="E117" s="140" t="s">
        <v>269</v>
      </c>
      <c r="F117" s="1397" t="s">
        <v>11</v>
      </c>
      <c r="G117" s="1409">
        <v>2.7</v>
      </c>
      <c r="H117" s="1403">
        <v>2.7</v>
      </c>
      <c r="I117" s="1413"/>
      <c r="J117" s="1409">
        <v>2.7</v>
      </c>
      <c r="K117" s="1403">
        <v>2.7</v>
      </c>
      <c r="L117" s="106"/>
      <c r="M117" s="1023">
        <v>2.7</v>
      </c>
      <c r="N117" s="138">
        <v>2.7</v>
      </c>
      <c r="O117" s="139"/>
      <c r="P117" s="1820" t="s">
        <v>169</v>
      </c>
      <c r="Q117" s="11">
        <v>1</v>
      </c>
      <c r="R117" s="1219"/>
      <c r="S117" s="1223">
        <v>1</v>
      </c>
      <c r="T117" s="1219"/>
      <c r="U117" s="11">
        <v>1</v>
      </c>
      <c r="V117" s="1219"/>
      <c r="W117" s="1221"/>
    </row>
    <row r="118" spans="1:23" ht="15.75" customHeight="1" thickBot="1" x14ac:dyDescent="0.25">
      <c r="A118" s="184"/>
      <c r="B118" s="185"/>
      <c r="C118" s="186"/>
      <c r="D118" s="1783"/>
      <c r="E118" s="898"/>
      <c r="F118" s="39" t="s">
        <v>12</v>
      </c>
      <c r="G118" s="36">
        <f t="shared" ref="G118:I118" si="11">SUM(G117:G117)</f>
        <v>2.7</v>
      </c>
      <c r="H118" s="105">
        <f t="shared" si="11"/>
        <v>2.7</v>
      </c>
      <c r="I118" s="107">
        <f t="shared" si="11"/>
        <v>0</v>
      </c>
      <c r="J118" s="36">
        <f t="shared" ref="J118" si="12">SUM(J117:J117)</f>
        <v>2.7</v>
      </c>
      <c r="K118" s="105">
        <f t="shared" ref="K118:L118" si="13">SUM(K117:K117)</f>
        <v>2.7</v>
      </c>
      <c r="L118" s="103">
        <f t="shared" si="13"/>
        <v>0</v>
      </c>
      <c r="M118" s="36">
        <f t="shared" ref="M118:O118" si="14">SUM(M117:M117)</f>
        <v>2.7</v>
      </c>
      <c r="N118" s="105">
        <f t="shared" si="14"/>
        <v>2.7</v>
      </c>
      <c r="O118" s="107">
        <f t="shared" si="14"/>
        <v>0</v>
      </c>
      <c r="P118" s="1821"/>
      <c r="Q118" s="12"/>
      <c r="R118" s="1225"/>
      <c r="S118" s="1243"/>
      <c r="T118" s="1225"/>
      <c r="U118" s="12"/>
      <c r="V118" s="1225"/>
      <c r="W118" s="1239"/>
    </row>
    <row r="119" spans="1:23" ht="16.899999999999999" customHeight="1" x14ac:dyDescent="0.2">
      <c r="A119" s="180" t="s">
        <v>10</v>
      </c>
      <c r="B119" s="181" t="s">
        <v>10</v>
      </c>
      <c r="C119" s="158" t="s">
        <v>61</v>
      </c>
      <c r="D119" s="1784" t="s">
        <v>86</v>
      </c>
      <c r="E119" s="899" t="s">
        <v>269</v>
      </c>
      <c r="F119" s="1419" t="s">
        <v>11</v>
      </c>
      <c r="G119" s="1024">
        <v>5</v>
      </c>
      <c r="H119" s="148">
        <v>5</v>
      </c>
      <c r="I119" s="1281"/>
      <c r="J119" s="1024">
        <v>5</v>
      </c>
      <c r="K119" s="148">
        <v>5</v>
      </c>
      <c r="L119" s="149"/>
      <c r="M119" s="1023">
        <v>8</v>
      </c>
      <c r="N119" s="138">
        <v>8</v>
      </c>
      <c r="O119" s="139"/>
      <c r="P119" s="891" t="s">
        <v>70</v>
      </c>
      <c r="Q119" s="11">
        <v>89</v>
      </c>
      <c r="R119" s="1219"/>
      <c r="S119" s="1223">
        <v>86</v>
      </c>
      <c r="T119" s="1219"/>
      <c r="U119" s="11">
        <v>87</v>
      </c>
      <c r="V119" s="1219"/>
      <c r="W119" s="1221"/>
    </row>
    <row r="120" spans="1:23" ht="16.149999999999999" customHeight="1" thickBot="1" x14ac:dyDescent="0.25">
      <c r="A120" s="184"/>
      <c r="B120" s="185"/>
      <c r="C120" s="186"/>
      <c r="D120" s="1783"/>
      <c r="E120" s="900"/>
      <c r="F120" s="39" t="s">
        <v>12</v>
      </c>
      <c r="G120" s="36">
        <f t="shared" ref="G120:I120" si="15">SUM(G119)</f>
        <v>5</v>
      </c>
      <c r="H120" s="105">
        <f t="shared" si="15"/>
        <v>5</v>
      </c>
      <c r="I120" s="107">
        <f t="shared" si="15"/>
        <v>0</v>
      </c>
      <c r="J120" s="36">
        <f t="shared" ref="J120" si="16">SUM(J119)</f>
        <v>5</v>
      </c>
      <c r="K120" s="105">
        <f t="shared" ref="K120:L120" si="17">SUM(K119)</f>
        <v>5</v>
      </c>
      <c r="L120" s="103">
        <f t="shared" si="17"/>
        <v>0</v>
      </c>
      <c r="M120" s="36">
        <f t="shared" ref="M120:O120" si="18">SUM(M119)</f>
        <v>8</v>
      </c>
      <c r="N120" s="105">
        <f t="shared" si="18"/>
        <v>8</v>
      </c>
      <c r="O120" s="107">
        <f t="shared" si="18"/>
        <v>0</v>
      </c>
      <c r="P120" s="871"/>
      <c r="Q120" s="12"/>
      <c r="R120" s="1225"/>
      <c r="S120" s="1243"/>
      <c r="T120" s="1225"/>
      <c r="U120" s="12"/>
      <c r="V120" s="1225"/>
      <c r="W120" s="1239"/>
    </row>
    <row r="121" spans="1:23" ht="13.5" customHeight="1" thickBot="1" x14ac:dyDescent="0.25">
      <c r="A121" s="190" t="s">
        <v>10</v>
      </c>
      <c r="B121" s="191" t="s">
        <v>10</v>
      </c>
      <c r="C121" s="1848" t="s">
        <v>16</v>
      </c>
      <c r="D121" s="1849"/>
      <c r="E121" s="1849"/>
      <c r="F121" s="1850"/>
      <c r="G121" s="192">
        <f t="shared" ref="G121:I121" si="19">G100+G110+G116+G118+G120+G114</f>
        <v>121014.59999999998</v>
      </c>
      <c r="H121" s="193">
        <f t="shared" si="19"/>
        <v>122420.4</v>
      </c>
      <c r="I121" s="194">
        <f t="shared" si="19"/>
        <v>1405.8000000000175</v>
      </c>
      <c r="J121" s="192">
        <f t="shared" ref="J121:O121" si="20">J100+J110+J116+J118+J120+J114</f>
        <v>120719.79999999999</v>
      </c>
      <c r="K121" s="193">
        <f t="shared" si="20"/>
        <v>120719.79999999999</v>
      </c>
      <c r="L121" s="978">
        <f t="shared" si="20"/>
        <v>0</v>
      </c>
      <c r="M121" s="192">
        <f t="shared" si="20"/>
        <v>119729.60000000001</v>
      </c>
      <c r="N121" s="193">
        <f t="shared" si="20"/>
        <v>119729.60000000001</v>
      </c>
      <c r="O121" s="194">
        <f t="shared" si="20"/>
        <v>0</v>
      </c>
      <c r="P121" s="885"/>
      <c r="Q121" s="886"/>
      <c r="R121" s="886"/>
      <c r="S121" s="886"/>
      <c r="T121" s="886"/>
      <c r="U121" s="886"/>
      <c r="V121" s="886"/>
      <c r="W121" s="887"/>
    </row>
    <row r="122" spans="1:23" ht="15.75" customHeight="1" thickBot="1" x14ac:dyDescent="0.25">
      <c r="A122" s="190" t="s">
        <v>10</v>
      </c>
      <c r="B122" s="1851" t="s">
        <v>5</v>
      </c>
      <c r="C122" s="1852"/>
      <c r="D122" s="1852"/>
      <c r="E122" s="1852"/>
      <c r="F122" s="1853"/>
      <c r="G122" s="195">
        <f t="shared" ref="G122:I122" si="21">G121</f>
        <v>121014.59999999998</v>
      </c>
      <c r="H122" s="196">
        <f t="shared" si="21"/>
        <v>122420.4</v>
      </c>
      <c r="I122" s="197">
        <f t="shared" si="21"/>
        <v>1405.8000000000175</v>
      </c>
      <c r="J122" s="195">
        <f t="shared" ref="J122" si="22">J121</f>
        <v>120719.79999999999</v>
      </c>
      <c r="K122" s="196">
        <f t="shared" ref="K122:L122" si="23">K121</f>
        <v>120719.79999999999</v>
      </c>
      <c r="L122" s="979">
        <f t="shared" si="23"/>
        <v>0</v>
      </c>
      <c r="M122" s="195">
        <f t="shared" ref="M122:O122" si="24">M121</f>
        <v>119729.60000000001</v>
      </c>
      <c r="N122" s="196">
        <f t="shared" si="24"/>
        <v>119729.60000000001</v>
      </c>
      <c r="O122" s="197">
        <f t="shared" si="24"/>
        <v>0</v>
      </c>
      <c r="P122" s="888"/>
      <c r="Q122" s="889"/>
      <c r="R122" s="889"/>
      <c r="S122" s="889"/>
      <c r="T122" s="889"/>
      <c r="U122" s="889"/>
      <c r="V122" s="889"/>
      <c r="W122" s="890"/>
    </row>
    <row r="123" spans="1:23" ht="15.75" customHeight="1" thickBot="1" x14ac:dyDescent="0.25">
      <c r="A123" s="180" t="s">
        <v>13</v>
      </c>
      <c r="B123" s="1854" t="s">
        <v>28</v>
      </c>
      <c r="C123" s="1855"/>
      <c r="D123" s="1855"/>
      <c r="E123" s="1855"/>
      <c r="F123" s="1855"/>
      <c r="G123" s="1400"/>
      <c r="H123" s="1400"/>
      <c r="I123" s="889"/>
      <c r="J123" s="889"/>
      <c r="K123" s="889"/>
      <c r="L123" s="889"/>
      <c r="M123" s="889"/>
      <c r="N123" s="889"/>
      <c r="O123" s="889"/>
      <c r="P123" s="889"/>
      <c r="Q123" s="889"/>
      <c r="R123" s="889"/>
      <c r="S123" s="889"/>
      <c r="T123" s="889"/>
      <c r="U123" s="889"/>
      <c r="V123" s="889"/>
      <c r="W123" s="890"/>
    </row>
    <row r="124" spans="1:23" ht="15.75" customHeight="1" thickBot="1" x14ac:dyDescent="0.25">
      <c r="A124" s="190" t="s">
        <v>13</v>
      </c>
      <c r="B124" s="200" t="s">
        <v>10</v>
      </c>
      <c r="C124" s="1856" t="s">
        <v>24</v>
      </c>
      <c r="D124" s="1857"/>
      <c r="E124" s="1857"/>
      <c r="F124" s="1857"/>
      <c r="G124" s="1857"/>
      <c r="H124" s="1857"/>
      <c r="I124" s="1857"/>
      <c r="J124" s="886"/>
      <c r="K124" s="886"/>
      <c r="L124" s="886"/>
      <c r="M124" s="886"/>
      <c r="N124" s="886"/>
      <c r="O124" s="886"/>
      <c r="P124" s="886"/>
      <c r="Q124" s="886"/>
      <c r="R124" s="886"/>
      <c r="S124" s="886"/>
      <c r="T124" s="886"/>
      <c r="U124" s="886"/>
      <c r="V124" s="886"/>
      <c r="W124" s="887"/>
    </row>
    <row r="125" spans="1:23" s="201" customFormat="1" ht="14.25" customHeight="1" x14ac:dyDescent="0.2">
      <c r="A125" s="1858" t="s">
        <v>13</v>
      </c>
      <c r="B125" s="1861" t="s">
        <v>10</v>
      </c>
      <c r="C125" s="1864" t="s">
        <v>10</v>
      </c>
      <c r="D125" s="1784" t="s">
        <v>107</v>
      </c>
      <c r="E125" s="1867" t="s">
        <v>144</v>
      </c>
      <c r="F125" s="1879" t="s">
        <v>11</v>
      </c>
      <c r="G125" s="2006">
        <v>56.7</v>
      </c>
      <c r="H125" s="1883">
        <v>56.7</v>
      </c>
      <c r="I125" s="1974"/>
      <c r="J125" s="2006">
        <v>71.8</v>
      </c>
      <c r="K125" s="1883">
        <v>71.8</v>
      </c>
      <c r="L125" s="940"/>
      <c r="M125" s="2006">
        <v>71.8</v>
      </c>
      <c r="N125" s="1883">
        <v>71.8</v>
      </c>
      <c r="O125" s="1974"/>
      <c r="P125" s="1820" t="s">
        <v>334</v>
      </c>
      <c r="Q125" s="5">
        <v>4</v>
      </c>
      <c r="R125" s="1809"/>
      <c r="S125" s="1223">
        <v>4</v>
      </c>
      <c r="T125" s="1809"/>
      <c r="U125" s="11">
        <v>4</v>
      </c>
      <c r="V125" s="1266"/>
      <c r="W125" s="1879"/>
    </row>
    <row r="126" spans="1:23" s="201" customFormat="1" ht="15" hidden="1" customHeight="1" x14ac:dyDescent="0.2">
      <c r="A126" s="1859"/>
      <c r="B126" s="1862"/>
      <c r="C126" s="1865"/>
      <c r="D126" s="1782"/>
      <c r="E126" s="1833"/>
      <c r="F126" s="1880"/>
      <c r="G126" s="2007"/>
      <c r="H126" s="1884"/>
      <c r="I126" s="1975"/>
      <c r="J126" s="2007"/>
      <c r="K126" s="1884"/>
      <c r="L126" s="988"/>
      <c r="M126" s="2007"/>
      <c r="N126" s="1884"/>
      <c r="O126" s="1975"/>
      <c r="P126" s="1812"/>
      <c r="Q126" s="85"/>
      <c r="R126" s="1873"/>
      <c r="S126" s="1224"/>
      <c r="T126" s="1873"/>
      <c r="U126" s="71"/>
      <c r="V126" s="1267"/>
      <c r="W126" s="1955"/>
    </row>
    <row r="127" spans="1:23" s="201" customFormat="1" ht="15.6" customHeight="1" x14ac:dyDescent="0.2">
      <c r="A127" s="1859"/>
      <c r="B127" s="1862"/>
      <c r="C127" s="1865"/>
      <c r="D127" s="1782"/>
      <c r="E127" s="1833"/>
      <c r="F127" s="275" t="s">
        <v>63</v>
      </c>
      <c r="G127" s="357">
        <v>15.1</v>
      </c>
      <c r="H127" s="400">
        <v>15.1</v>
      </c>
      <c r="I127" s="1283"/>
      <c r="J127" s="357"/>
      <c r="K127" s="400"/>
      <c r="L127" s="374"/>
      <c r="M127" s="1034"/>
      <c r="N127" s="261"/>
      <c r="O127" s="1030"/>
      <c r="P127" s="1812"/>
      <c r="Q127" s="85"/>
      <c r="R127" s="1873"/>
      <c r="S127" s="1224"/>
      <c r="T127" s="1873"/>
      <c r="U127" s="71"/>
      <c r="V127" s="1267"/>
      <c r="W127" s="1955"/>
    </row>
    <row r="128" spans="1:23" s="201" customFormat="1" ht="14.65" customHeight="1" thickBot="1" x14ac:dyDescent="0.25">
      <c r="A128" s="1860"/>
      <c r="B128" s="1863"/>
      <c r="C128" s="1866"/>
      <c r="D128" s="1783"/>
      <c r="E128" s="1868"/>
      <c r="F128" s="39" t="s">
        <v>12</v>
      </c>
      <c r="G128" s="36">
        <f t="shared" ref="G128:H128" si="25">SUM(G125:G127)</f>
        <v>71.8</v>
      </c>
      <c r="H128" s="105">
        <f t="shared" si="25"/>
        <v>71.8</v>
      </c>
      <c r="I128" s="107">
        <f t="shared" ref="I128:O128" si="26">SUM(I125:I127)</f>
        <v>0</v>
      </c>
      <c r="J128" s="36">
        <f t="shared" si="26"/>
        <v>71.8</v>
      </c>
      <c r="K128" s="105">
        <f t="shared" si="26"/>
        <v>71.8</v>
      </c>
      <c r="L128" s="103">
        <f t="shared" si="26"/>
        <v>0</v>
      </c>
      <c r="M128" s="36">
        <f t="shared" si="26"/>
        <v>71.8</v>
      </c>
      <c r="N128" s="105">
        <f t="shared" si="26"/>
        <v>71.8</v>
      </c>
      <c r="O128" s="107">
        <f t="shared" si="26"/>
        <v>0</v>
      </c>
      <c r="P128" s="871"/>
      <c r="Q128" s="1249"/>
      <c r="R128" s="1225"/>
      <c r="S128" s="130"/>
      <c r="T128" s="1225"/>
      <c r="U128" s="12"/>
      <c r="V128" s="1270"/>
      <c r="W128" s="1239"/>
    </row>
    <row r="129" spans="1:28" ht="15" customHeight="1" x14ac:dyDescent="0.2">
      <c r="A129" s="180" t="s">
        <v>13</v>
      </c>
      <c r="B129" s="181" t="s">
        <v>10</v>
      </c>
      <c r="C129" s="158" t="s">
        <v>13</v>
      </c>
      <c r="D129" s="1815" t="s">
        <v>150</v>
      </c>
      <c r="E129" s="140"/>
      <c r="F129" s="1549" t="s">
        <v>11</v>
      </c>
      <c r="G129" s="1550">
        <v>2514</v>
      </c>
      <c r="H129" s="1551">
        <f>2514+60-60-10-25+23.1+100+376.6</f>
        <v>2978.7</v>
      </c>
      <c r="I129" s="1552">
        <f>+H129-G129</f>
        <v>464.69999999999982</v>
      </c>
      <c r="J129" s="1550">
        <f>6632+200+400</f>
        <v>7232</v>
      </c>
      <c r="K129" s="1551">
        <f>6632+200+400+11.5+370+15+153+700-376.6</f>
        <v>8104.9</v>
      </c>
      <c r="L129" s="1585">
        <f>+K129-J129</f>
        <v>872.89999999999964</v>
      </c>
      <c r="M129" s="1258">
        <f>3307.4+200+400</f>
        <v>3907.4</v>
      </c>
      <c r="N129" s="1172">
        <f>3307.4+200+400</f>
        <v>3907.4</v>
      </c>
      <c r="O129" s="1284"/>
      <c r="P129" s="873"/>
      <c r="Q129" s="11"/>
      <c r="R129" s="1219"/>
      <c r="S129" s="5"/>
      <c r="T129" s="1219"/>
      <c r="U129" s="11"/>
      <c r="V129" s="1266"/>
      <c r="W129" s="1221"/>
    </row>
    <row r="130" spans="1:28" ht="18" customHeight="1" x14ac:dyDescent="0.2">
      <c r="A130" s="168"/>
      <c r="B130" s="160"/>
      <c r="C130" s="167"/>
      <c r="D130" s="1816"/>
      <c r="E130" s="135"/>
      <c r="F130" s="38" t="s">
        <v>14</v>
      </c>
      <c r="G130" s="1022">
        <v>256</v>
      </c>
      <c r="H130" s="1010">
        <v>256</v>
      </c>
      <c r="I130" s="1025"/>
      <c r="J130" s="1022"/>
      <c r="K130" s="1010"/>
      <c r="L130" s="696"/>
      <c r="M130" s="1022"/>
      <c r="N130" s="1010"/>
      <c r="O130" s="1025"/>
      <c r="P130" s="872"/>
      <c r="Q130" s="71"/>
      <c r="R130" s="1220"/>
      <c r="S130" s="85"/>
      <c r="T130" s="1220"/>
      <c r="U130" s="71"/>
      <c r="V130" s="1267"/>
      <c r="W130" s="1233"/>
      <c r="Y130" s="913" t="s">
        <v>11</v>
      </c>
      <c r="Z130" s="914">
        <f>I140+I147+I155+I158+I160+I164+I169+I171+I173+I187</f>
        <v>-35</v>
      </c>
      <c r="AA130" s="914">
        <f>J144+J147+J155+J158+J164+J167+J169+J171+J177+J183+J189+J190</f>
        <v>7232</v>
      </c>
      <c r="AB130" s="914">
        <f>O147+O155+O164+O169+O171+O183+O189+O190</f>
        <v>0</v>
      </c>
    </row>
    <row r="131" spans="1:28" ht="15.75" customHeight="1" x14ac:dyDescent="0.2">
      <c r="A131" s="168"/>
      <c r="B131" s="160"/>
      <c r="C131" s="167"/>
      <c r="D131" s="1816"/>
      <c r="E131" s="135"/>
      <c r="F131" s="1586" t="s">
        <v>63</v>
      </c>
      <c r="G131" s="1587">
        <v>6575.9</v>
      </c>
      <c r="H131" s="1588">
        <f>6575.9+55.7</f>
        <v>6631.5999999999995</v>
      </c>
      <c r="I131" s="1589">
        <f>+H131-G131</f>
        <v>55.699999999999818</v>
      </c>
      <c r="J131" s="1022"/>
      <c r="K131" s="1010"/>
      <c r="L131" s="696"/>
      <c r="M131" s="1022"/>
      <c r="N131" s="1010"/>
      <c r="O131" s="1025"/>
      <c r="P131" s="872"/>
      <c r="Q131" s="71"/>
      <c r="R131" s="1220"/>
      <c r="S131" s="85"/>
      <c r="T131" s="1220"/>
      <c r="U131" s="71"/>
      <c r="V131" s="1267"/>
      <c r="W131" s="1233"/>
      <c r="Y131" s="913" t="s">
        <v>14</v>
      </c>
      <c r="Z131" s="914">
        <f>I143+I153</f>
        <v>0</v>
      </c>
      <c r="AA131" s="914"/>
      <c r="AB131" s="914"/>
    </row>
    <row r="132" spans="1:28" ht="14.25" customHeight="1" x14ac:dyDescent="0.2">
      <c r="A132" s="168"/>
      <c r="B132" s="160"/>
      <c r="C132" s="167"/>
      <c r="D132" s="917"/>
      <c r="E132" s="135"/>
      <c r="F132" s="38" t="s">
        <v>189</v>
      </c>
      <c r="G132" s="1022">
        <v>3395.5</v>
      </c>
      <c r="H132" s="1010">
        <v>3395.5</v>
      </c>
      <c r="I132" s="1025"/>
      <c r="J132" s="1022"/>
      <c r="K132" s="1010"/>
      <c r="L132" s="696"/>
      <c r="M132" s="1022"/>
      <c r="N132" s="1010"/>
      <c r="O132" s="1025"/>
      <c r="P132" s="872"/>
      <c r="Q132" s="71"/>
      <c r="R132" s="1220"/>
      <c r="S132" s="85"/>
      <c r="T132" s="1220"/>
      <c r="U132" s="71"/>
      <c r="V132" s="1267"/>
      <c r="W132" s="1233"/>
      <c r="Y132" s="913" t="s">
        <v>63</v>
      </c>
      <c r="Z132" s="914">
        <f>I145+I148+I150+I172+I178+I184+I188+I195</f>
        <v>-11.5</v>
      </c>
      <c r="AA132" s="914"/>
      <c r="AB132" s="914"/>
    </row>
    <row r="133" spans="1:28" ht="16.5" customHeight="1" x14ac:dyDescent="0.2">
      <c r="A133" s="168"/>
      <c r="B133" s="160"/>
      <c r="C133" s="167"/>
      <c r="D133" s="917"/>
      <c r="E133" s="135"/>
      <c r="F133" s="38" t="s">
        <v>133</v>
      </c>
      <c r="G133" s="1022">
        <v>1.1000000000000001</v>
      </c>
      <c r="H133" s="1010">
        <v>1.1000000000000001</v>
      </c>
      <c r="I133" s="1025"/>
      <c r="J133" s="1022"/>
      <c r="K133" s="1010"/>
      <c r="L133" s="696"/>
      <c r="M133" s="1022"/>
      <c r="N133" s="1010"/>
      <c r="O133" s="1025"/>
      <c r="P133" s="872"/>
      <c r="Q133" s="71"/>
      <c r="R133" s="1220"/>
      <c r="S133" s="85"/>
      <c r="T133" s="1220"/>
      <c r="U133" s="71"/>
      <c r="V133" s="1267"/>
      <c r="W133" s="1233"/>
      <c r="Y133" s="913" t="s">
        <v>189</v>
      </c>
      <c r="Z133" s="914">
        <f>I146</f>
        <v>0</v>
      </c>
      <c r="AA133" s="914"/>
      <c r="AB133" s="914"/>
    </row>
    <row r="134" spans="1:28" ht="15.75" customHeight="1" x14ac:dyDescent="0.2">
      <c r="A134" s="168"/>
      <c r="B134" s="160"/>
      <c r="C134" s="167"/>
      <c r="D134" s="917"/>
      <c r="E134" s="135"/>
      <c r="F134" s="38" t="s">
        <v>65</v>
      </c>
      <c r="G134" s="1022">
        <v>817.6</v>
      </c>
      <c r="H134" s="1010">
        <v>817.6</v>
      </c>
      <c r="I134" s="1025"/>
      <c r="J134" s="1022">
        <v>239.1</v>
      </c>
      <c r="K134" s="1010">
        <v>239.1</v>
      </c>
      <c r="L134" s="696"/>
      <c r="M134" s="1022"/>
      <c r="N134" s="1010"/>
      <c r="O134" s="1025"/>
      <c r="P134" s="872"/>
      <c r="Q134" s="71"/>
      <c r="R134" s="1220"/>
      <c r="S134" s="85"/>
      <c r="T134" s="1220"/>
      <c r="U134" s="71"/>
      <c r="V134" s="1267"/>
      <c r="W134" s="1233"/>
      <c r="Y134" s="913" t="s">
        <v>133</v>
      </c>
      <c r="Z134" s="914">
        <f>I154</f>
        <v>0</v>
      </c>
      <c r="AA134" s="914"/>
      <c r="AB134" s="914"/>
    </row>
    <row r="135" spans="1:28" ht="17.25" customHeight="1" x14ac:dyDescent="0.2">
      <c r="A135" s="168"/>
      <c r="B135" s="160"/>
      <c r="C135" s="167"/>
      <c r="D135" s="917"/>
      <c r="E135" s="135"/>
      <c r="F135" s="38" t="s">
        <v>132</v>
      </c>
      <c r="G135" s="1022">
        <v>41.8</v>
      </c>
      <c r="H135" s="1010">
        <v>41.8</v>
      </c>
      <c r="I135" s="1025"/>
      <c r="J135" s="1022"/>
      <c r="K135" s="1010"/>
      <c r="L135" s="696"/>
      <c r="M135" s="1022"/>
      <c r="N135" s="1010"/>
      <c r="O135" s="1025"/>
      <c r="P135" s="872"/>
      <c r="Q135" s="71"/>
      <c r="R135" s="1220"/>
      <c r="S135" s="85"/>
      <c r="T135" s="1220"/>
      <c r="U135" s="71"/>
      <c r="V135" s="1267"/>
      <c r="W135" s="1233"/>
      <c r="Y135" s="913" t="s">
        <v>65</v>
      </c>
      <c r="Z135" s="914">
        <f>I151+I179</f>
        <v>0</v>
      </c>
      <c r="AA135" s="914">
        <f>J179</f>
        <v>239.1</v>
      </c>
      <c r="AB135" s="914"/>
    </row>
    <row r="136" spans="1:28" ht="15.75" customHeight="1" x14ac:dyDescent="0.2">
      <c r="A136" s="168"/>
      <c r="B136" s="160"/>
      <c r="C136" s="167"/>
      <c r="D136" s="917"/>
      <c r="E136" s="135"/>
      <c r="F136" s="38" t="s">
        <v>271</v>
      </c>
      <c r="G136" s="1022"/>
      <c r="H136" s="1010"/>
      <c r="I136" s="1025"/>
      <c r="J136" s="1022">
        <v>1988</v>
      </c>
      <c r="K136" s="1010">
        <v>1988</v>
      </c>
      <c r="L136" s="696"/>
      <c r="M136" s="1022">
        <v>2322.4</v>
      </c>
      <c r="N136" s="1010">
        <v>2322.4</v>
      </c>
      <c r="O136" s="1025"/>
      <c r="P136" s="872"/>
      <c r="Q136" s="71"/>
      <c r="R136" s="1220"/>
      <c r="S136" s="85"/>
      <c r="T136" s="1220"/>
      <c r="U136" s="71"/>
      <c r="V136" s="1267"/>
      <c r="W136" s="1233"/>
      <c r="Y136" s="913" t="s">
        <v>132</v>
      </c>
      <c r="Z136" s="914">
        <f>I152+I196</f>
        <v>0</v>
      </c>
      <c r="AA136" s="914"/>
      <c r="AB136" s="914"/>
    </row>
    <row r="137" spans="1:28" ht="13.5" customHeight="1" x14ac:dyDescent="0.2">
      <c r="A137" s="168"/>
      <c r="B137" s="160"/>
      <c r="C137" s="167"/>
      <c r="D137" s="917"/>
      <c r="E137" s="135"/>
      <c r="F137" s="38" t="s">
        <v>182</v>
      </c>
      <c r="G137" s="1022">
        <v>189.9</v>
      </c>
      <c r="H137" s="1010">
        <v>189.9</v>
      </c>
      <c r="I137" s="1025"/>
      <c r="J137" s="1022"/>
      <c r="K137" s="1010"/>
      <c r="L137" s="696"/>
      <c r="M137" s="1022"/>
      <c r="N137" s="1010"/>
      <c r="O137" s="1025"/>
      <c r="P137" s="872"/>
      <c r="Q137" s="71"/>
      <c r="R137" s="1220"/>
      <c r="S137" s="85"/>
      <c r="T137" s="1220"/>
      <c r="U137" s="71"/>
      <c r="V137" s="1267"/>
      <c r="W137" s="1233"/>
      <c r="Y137" s="913" t="s">
        <v>271</v>
      </c>
      <c r="Z137" s="914"/>
      <c r="AA137" s="914">
        <f>J191</f>
        <v>1988</v>
      </c>
      <c r="AB137" s="914">
        <f>O165+O191</f>
        <v>0</v>
      </c>
    </row>
    <row r="138" spans="1:28" ht="16.5" customHeight="1" x14ac:dyDescent="0.2">
      <c r="A138" s="168"/>
      <c r="B138" s="160"/>
      <c r="C138" s="167"/>
      <c r="D138" s="917"/>
      <c r="E138" s="135"/>
      <c r="F138" s="1418" t="s">
        <v>3</v>
      </c>
      <c r="G138" s="1028"/>
      <c r="H138" s="919"/>
      <c r="I138" s="981"/>
      <c r="J138" s="1028">
        <v>1343</v>
      </c>
      <c r="K138" s="919">
        <v>1343</v>
      </c>
      <c r="L138" s="918"/>
      <c r="M138" s="1028"/>
      <c r="N138" s="919"/>
      <c r="O138" s="981"/>
      <c r="P138" s="971"/>
      <c r="Q138" s="2"/>
      <c r="R138" s="1218"/>
      <c r="S138" s="219"/>
      <c r="T138" s="1218"/>
      <c r="U138" s="2"/>
      <c r="V138" s="1271"/>
      <c r="W138" s="1222"/>
      <c r="Y138" s="913"/>
      <c r="Z138" s="914"/>
      <c r="AA138" s="914"/>
      <c r="AB138" s="914"/>
    </row>
    <row r="139" spans="1:28" s="67" customFormat="1" ht="43.5" customHeight="1" x14ac:dyDescent="0.2">
      <c r="A139" s="202"/>
      <c r="B139" s="203"/>
      <c r="C139" s="204"/>
      <c r="D139" s="69" t="s">
        <v>92</v>
      </c>
      <c r="E139" s="205"/>
      <c r="F139" s="284"/>
      <c r="G139" s="283"/>
      <c r="H139" s="285"/>
      <c r="I139" s="1285"/>
      <c r="J139" s="283"/>
      <c r="K139" s="285"/>
      <c r="L139" s="989"/>
      <c r="M139" s="1052"/>
      <c r="N139" s="1031"/>
      <c r="O139" s="982"/>
      <c r="P139" s="284"/>
      <c r="Q139" s="1341"/>
      <c r="R139" s="1342"/>
      <c r="S139" s="1341"/>
      <c r="T139" s="1342"/>
      <c r="U139" s="1343"/>
      <c r="V139" s="1342"/>
      <c r="W139" s="284"/>
      <c r="Y139" s="920" t="s">
        <v>226</v>
      </c>
      <c r="Z139" s="921">
        <f>I149+I157</f>
        <v>0</v>
      </c>
      <c r="AA139" s="921"/>
      <c r="AB139" s="921"/>
    </row>
    <row r="140" spans="1:28" ht="13.5" customHeight="1" x14ac:dyDescent="0.2">
      <c r="A140" s="168"/>
      <c r="B140" s="160"/>
      <c r="C140" s="167"/>
      <c r="D140" s="1781" t="s">
        <v>199</v>
      </c>
      <c r="E140" s="1393" t="s">
        <v>144</v>
      </c>
      <c r="F140" s="1988" t="s">
        <v>134</v>
      </c>
      <c r="G140" s="2011">
        <v>505.5</v>
      </c>
      <c r="H140" s="1977">
        <f>505.5+15</f>
        <v>520.5</v>
      </c>
      <c r="I140" s="1973">
        <f>+H140-G140</f>
        <v>15</v>
      </c>
      <c r="J140" s="1970"/>
      <c r="K140" s="2009"/>
      <c r="L140" s="538"/>
      <c r="M140" s="2008"/>
      <c r="N140" s="2010"/>
      <c r="O140" s="1971"/>
      <c r="P140" s="1869" t="s">
        <v>191</v>
      </c>
      <c r="Q140" s="427">
        <v>100</v>
      </c>
      <c r="R140" s="1216"/>
      <c r="S140" s="1215"/>
      <c r="T140" s="1216"/>
      <c r="U140" s="1327"/>
      <c r="V140" s="1216"/>
      <c r="W140" s="1964" t="s">
        <v>549</v>
      </c>
      <c r="Y140" s="913" t="s">
        <v>3</v>
      </c>
      <c r="Z140" s="914"/>
      <c r="AA140" s="914">
        <f>J162+J166+J168</f>
        <v>1343</v>
      </c>
      <c r="AB140" s="914"/>
    </row>
    <row r="141" spans="1:28" ht="12" customHeight="1" x14ac:dyDescent="0.2">
      <c r="A141" s="168"/>
      <c r="B141" s="160"/>
      <c r="C141" s="167"/>
      <c r="D141" s="1782"/>
      <c r="E141" s="1394" t="s">
        <v>2</v>
      </c>
      <c r="F141" s="1988"/>
      <c r="G141" s="2011"/>
      <c r="H141" s="1977"/>
      <c r="I141" s="1973"/>
      <c r="J141" s="1970"/>
      <c r="K141" s="2009"/>
      <c r="L141" s="538"/>
      <c r="M141" s="2008"/>
      <c r="N141" s="2010"/>
      <c r="O141" s="1971"/>
      <c r="P141" s="1878"/>
      <c r="Q141" s="427"/>
      <c r="R141" s="1216"/>
      <c r="S141" s="1215"/>
      <c r="T141" s="1216"/>
      <c r="U141" s="1327"/>
      <c r="V141" s="1216"/>
      <c r="W141" s="1878"/>
      <c r="Y141" s="913" t="s">
        <v>527</v>
      </c>
      <c r="Z141" s="914">
        <f>SUM(Z130:Z140)</f>
        <v>-46.5</v>
      </c>
      <c r="AA141" s="914">
        <f>SUM(AA130:AA140)</f>
        <v>10802.1</v>
      </c>
      <c r="AB141" s="914">
        <f>SUM(AB130:AB140)</f>
        <v>0</v>
      </c>
    </row>
    <row r="142" spans="1:28" ht="15.75" customHeight="1" x14ac:dyDescent="0.2">
      <c r="A142" s="168"/>
      <c r="B142" s="160"/>
      <c r="C142" s="167"/>
      <c r="D142" s="1782"/>
      <c r="E142" s="1477"/>
      <c r="F142" s="1536" t="s">
        <v>221</v>
      </c>
      <c r="G142" s="1564">
        <v>0</v>
      </c>
      <c r="H142" s="1565">
        <v>11.5</v>
      </c>
      <c r="I142" s="1556">
        <f>+H142-G142</f>
        <v>11.5</v>
      </c>
      <c r="J142" s="1481"/>
      <c r="K142" s="1482"/>
      <c r="L142" s="538"/>
      <c r="M142" s="1484"/>
      <c r="N142" s="1483"/>
      <c r="O142" s="1485"/>
      <c r="P142" s="1478"/>
      <c r="Q142" s="1486"/>
      <c r="R142" s="1480"/>
      <c r="S142" s="1479"/>
      <c r="T142" s="1480"/>
      <c r="U142" s="1327"/>
      <c r="V142" s="1480"/>
      <c r="W142" s="1878"/>
      <c r="Y142" s="913"/>
      <c r="Z142" s="914"/>
      <c r="AA142" s="914"/>
      <c r="AB142" s="914"/>
    </row>
    <row r="143" spans="1:28" ht="20.25" customHeight="1" x14ac:dyDescent="0.2">
      <c r="A143" s="168"/>
      <c r="B143" s="160"/>
      <c r="C143" s="167"/>
      <c r="D143" s="1811"/>
      <c r="E143" s="1394" t="s">
        <v>270</v>
      </c>
      <c r="F143" s="677" t="s">
        <v>219</v>
      </c>
      <c r="G143" s="1410">
        <v>240</v>
      </c>
      <c r="H143" s="1404">
        <v>240</v>
      </c>
      <c r="I143" s="1414"/>
      <c r="J143" s="1410"/>
      <c r="K143" s="1404"/>
      <c r="L143" s="995"/>
      <c r="M143" s="1410"/>
      <c r="N143" s="1404"/>
      <c r="O143" s="1414"/>
      <c r="P143" s="879"/>
      <c r="Q143" s="1303"/>
      <c r="R143" s="1229"/>
      <c r="S143" s="907"/>
      <c r="T143" s="1229"/>
      <c r="U143" s="1328"/>
      <c r="V143" s="1229"/>
      <c r="W143" s="1870"/>
      <c r="Y143" s="913"/>
      <c r="Z143" s="914">
        <f>Z141-I197</f>
        <v>-566.89999999999964</v>
      </c>
      <c r="AA143" s="914">
        <f>AA141-J197</f>
        <v>0</v>
      </c>
      <c r="AB143" s="914">
        <f>AB141-O197</f>
        <v>0</v>
      </c>
    </row>
    <row r="144" spans="1:28" ht="12" customHeight="1" x14ac:dyDescent="0.2">
      <c r="A144" s="168"/>
      <c r="B144" s="160"/>
      <c r="C144" s="167"/>
      <c r="D144" s="1781" t="s">
        <v>200</v>
      </c>
      <c r="E144" s="295" t="s">
        <v>144</v>
      </c>
      <c r="F144" s="1441" t="s">
        <v>134</v>
      </c>
      <c r="G144" s="1442"/>
      <c r="H144" s="1443"/>
      <c r="I144" s="1444"/>
      <c r="J144" s="1567">
        <v>3088.7</v>
      </c>
      <c r="K144" s="1568">
        <f>3088.7+11.5+370+700</f>
        <v>4170.2</v>
      </c>
      <c r="L144" s="1570">
        <f>+K144-J144</f>
        <v>1081.5</v>
      </c>
      <c r="M144" s="1446"/>
      <c r="N144" s="1447"/>
      <c r="O144" s="1448"/>
      <c r="P144" s="301" t="s">
        <v>191</v>
      </c>
      <c r="Q144" s="744">
        <v>80</v>
      </c>
      <c r="R144" s="1307"/>
      <c r="S144" s="1306">
        <v>100</v>
      </c>
      <c r="T144" s="1307"/>
      <c r="U144" s="711"/>
      <c r="V144" s="1307"/>
      <c r="W144" s="1869" t="s">
        <v>572</v>
      </c>
      <c r="Y144" s="913"/>
      <c r="Z144" s="913"/>
      <c r="AA144" s="913"/>
      <c r="AB144" s="913"/>
    </row>
    <row r="145" spans="1:24" ht="15" customHeight="1" x14ac:dyDescent="0.2">
      <c r="A145" s="168"/>
      <c r="B145" s="160"/>
      <c r="C145" s="167"/>
      <c r="D145" s="1782"/>
      <c r="E145" s="1394" t="s">
        <v>2</v>
      </c>
      <c r="F145" s="1566" t="s">
        <v>221</v>
      </c>
      <c r="G145" s="1567">
        <v>3569.4</v>
      </c>
      <c r="H145" s="1568">
        <f>3569.4-11.5</f>
        <v>3557.9</v>
      </c>
      <c r="I145" s="1569">
        <f>+H145-G145</f>
        <v>-11.5</v>
      </c>
      <c r="J145" s="1442"/>
      <c r="K145" s="1443"/>
      <c r="L145" s="1445"/>
      <c r="M145" s="1446"/>
      <c r="N145" s="1447"/>
      <c r="O145" s="1448"/>
      <c r="P145" s="302"/>
      <c r="Q145" s="520"/>
      <c r="R145" s="1309"/>
      <c r="S145" s="1308"/>
      <c r="T145" s="1309"/>
      <c r="U145" s="1329"/>
      <c r="V145" s="1309"/>
      <c r="W145" s="1878"/>
    </row>
    <row r="146" spans="1:24" ht="196.5" customHeight="1" x14ac:dyDescent="0.2">
      <c r="A146" s="168"/>
      <c r="B146" s="160"/>
      <c r="C146" s="167"/>
      <c r="D146" s="1782"/>
      <c r="E146" s="1394" t="s">
        <v>270</v>
      </c>
      <c r="F146" s="1441" t="s">
        <v>544</v>
      </c>
      <c r="G146" s="1442">
        <v>3395.5</v>
      </c>
      <c r="H146" s="1443">
        <v>3395.5</v>
      </c>
      <c r="I146" s="1444"/>
      <c r="J146" s="1442"/>
      <c r="K146" s="1443"/>
      <c r="L146" s="1445"/>
      <c r="M146" s="1449"/>
      <c r="N146" s="569"/>
      <c r="O146" s="1450"/>
      <c r="P146" s="302"/>
      <c r="Q146" s="520"/>
      <c r="R146" s="1309"/>
      <c r="S146" s="1308"/>
      <c r="T146" s="1309"/>
      <c r="U146" s="1329"/>
      <c r="V146" s="1309"/>
      <c r="W146" s="1870"/>
    </row>
    <row r="147" spans="1:24" ht="28.15" customHeight="1" x14ac:dyDescent="0.2">
      <c r="A147" s="168"/>
      <c r="B147" s="160"/>
      <c r="C147" s="161"/>
      <c r="D147" s="1781" t="s">
        <v>539</v>
      </c>
      <c r="E147" s="1393" t="s">
        <v>270</v>
      </c>
      <c r="F147" s="1558" t="s">
        <v>134</v>
      </c>
      <c r="G147" s="1581">
        <f>1080.1+40+60</f>
        <v>1180.0999999999999</v>
      </c>
      <c r="H147" s="1559">
        <f>1080.1+40+60</f>
        <v>1180.0999999999999</v>
      </c>
      <c r="I147" s="1156"/>
      <c r="J147" s="1581">
        <f>590+200</f>
        <v>790</v>
      </c>
      <c r="K147" s="1559">
        <f>590+200</f>
        <v>790</v>
      </c>
      <c r="L147" s="1017"/>
      <c r="M147" s="1581">
        <f>820+200</f>
        <v>1020</v>
      </c>
      <c r="N147" s="1559">
        <f>820+200</f>
        <v>1020</v>
      </c>
      <c r="O147" s="1414"/>
      <c r="P147" s="91" t="s">
        <v>98</v>
      </c>
      <c r="Q147" s="13">
        <v>2</v>
      </c>
      <c r="R147" s="122"/>
      <c r="S147" s="1292">
        <v>1</v>
      </c>
      <c r="T147" s="122"/>
      <c r="U147" s="13">
        <v>1</v>
      </c>
      <c r="V147" s="122"/>
      <c r="W147" s="1983"/>
      <c r="X147" s="966"/>
    </row>
    <row r="148" spans="1:24" ht="20.45" customHeight="1" x14ac:dyDescent="0.2">
      <c r="A148" s="168"/>
      <c r="B148" s="160"/>
      <c r="C148" s="161"/>
      <c r="D148" s="1782"/>
      <c r="E148" s="135" t="s">
        <v>269</v>
      </c>
      <c r="F148" s="1558" t="s">
        <v>221</v>
      </c>
      <c r="G148" s="1581">
        <v>157.4</v>
      </c>
      <c r="H148" s="1559">
        <v>157.4</v>
      </c>
      <c r="I148" s="1156"/>
      <c r="J148" s="1582"/>
      <c r="K148" s="925"/>
      <c r="L148" s="931"/>
      <c r="M148" s="1581"/>
      <c r="N148" s="1559"/>
      <c r="O148" s="1414"/>
      <c r="P148" s="121" t="s">
        <v>183</v>
      </c>
      <c r="Q148" s="1">
        <v>5</v>
      </c>
      <c r="R148" s="1217"/>
      <c r="S148" s="1224">
        <v>2</v>
      </c>
      <c r="T148" s="1220"/>
      <c r="U148" s="71">
        <v>2</v>
      </c>
      <c r="V148" s="1220"/>
      <c r="W148" s="1984"/>
    </row>
    <row r="149" spans="1:24" ht="59.25" customHeight="1" x14ac:dyDescent="0.2">
      <c r="A149" s="168"/>
      <c r="B149" s="160"/>
      <c r="C149" s="161"/>
      <c r="D149" s="1782"/>
      <c r="E149" s="135" t="s">
        <v>2</v>
      </c>
      <c r="F149" s="1558" t="s">
        <v>226</v>
      </c>
      <c r="G149" s="1581">
        <v>89.9</v>
      </c>
      <c r="H149" s="1559">
        <v>89.9</v>
      </c>
      <c r="I149" s="1156"/>
      <c r="J149" s="1582"/>
      <c r="K149" s="925"/>
      <c r="L149" s="931"/>
      <c r="M149" s="1581"/>
      <c r="N149" s="1559"/>
      <c r="O149" s="1414"/>
      <c r="P149" s="54"/>
      <c r="Q149" s="71"/>
      <c r="R149" s="1220"/>
      <c r="S149" s="1298"/>
      <c r="T149" s="659"/>
      <c r="U149" s="1300"/>
      <c r="V149" s="659"/>
      <c r="W149" s="1985"/>
    </row>
    <row r="150" spans="1:24" ht="19.899999999999999" customHeight="1" x14ac:dyDescent="0.2">
      <c r="A150" s="168"/>
      <c r="B150" s="160"/>
      <c r="C150" s="167"/>
      <c r="D150" s="1781" t="s">
        <v>512</v>
      </c>
      <c r="E150" s="1393" t="s">
        <v>144</v>
      </c>
      <c r="F150" s="1560" t="s">
        <v>221</v>
      </c>
      <c r="G150" s="1590">
        <v>43.5</v>
      </c>
      <c r="H150" s="1591">
        <v>43.5</v>
      </c>
      <c r="I150" s="1451"/>
      <c r="J150" s="1029"/>
      <c r="K150" s="539"/>
      <c r="L150" s="538"/>
      <c r="M150" s="1452"/>
      <c r="N150" s="1453"/>
      <c r="O150" s="1454"/>
      <c r="P150" s="1869" t="s">
        <v>318</v>
      </c>
      <c r="Q150" s="429">
        <v>5</v>
      </c>
      <c r="R150" s="622"/>
      <c r="S150" s="1245"/>
      <c r="T150" s="622"/>
      <c r="U150" s="429"/>
      <c r="V150" s="622"/>
      <c r="W150" s="621"/>
    </row>
    <row r="151" spans="1:24" ht="19.899999999999999" customHeight="1" x14ac:dyDescent="0.2">
      <c r="A151" s="168"/>
      <c r="B151" s="160"/>
      <c r="C151" s="167"/>
      <c r="D151" s="1782"/>
      <c r="E151" s="1394" t="s">
        <v>2</v>
      </c>
      <c r="F151" s="1560" t="s">
        <v>223</v>
      </c>
      <c r="G151" s="1590">
        <v>177.6</v>
      </c>
      <c r="H151" s="1591">
        <v>177.6</v>
      </c>
      <c r="I151" s="1451"/>
      <c r="J151" s="1029"/>
      <c r="K151" s="539"/>
      <c r="L151" s="538"/>
      <c r="M151" s="1452"/>
      <c r="N151" s="1453"/>
      <c r="O151" s="1454"/>
      <c r="P151" s="1870"/>
      <c r="Q151" s="430"/>
      <c r="R151" s="624"/>
      <c r="S151" s="1246"/>
      <c r="T151" s="624"/>
      <c r="U151" s="2"/>
      <c r="V151" s="624"/>
      <c r="W151" s="1233"/>
    </row>
    <row r="152" spans="1:24" ht="19.899999999999999" customHeight="1" x14ac:dyDescent="0.2">
      <c r="A152" s="168"/>
      <c r="B152" s="160"/>
      <c r="C152" s="167"/>
      <c r="D152" s="1782"/>
      <c r="E152" s="1394"/>
      <c r="F152" s="1560" t="s">
        <v>224</v>
      </c>
      <c r="G152" s="1592">
        <v>12</v>
      </c>
      <c r="H152" s="926">
        <v>12</v>
      </c>
      <c r="I152" s="1457"/>
      <c r="J152" s="1029"/>
      <c r="K152" s="539"/>
      <c r="L152" s="538"/>
      <c r="M152" s="1452"/>
      <c r="N152" s="1453"/>
      <c r="O152" s="1454"/>
      <c r="P152" s="305" t="s">
        <v>191</v>
      </c>
      <c r="Q152" s="427">
        <v>100</v>
      </c>
      <c r="R152" s="1216"/>
      <c r="S152" s="1215"/>
      <c r="T152" s="1216"/>
      <c r="U152" s="427"/>
      <c r="V152" s="1216"/>
      <c r="W152" s="536"/>
    </row>
    <row r="153" spans="1:24" ht="19.899999999999999" customHeight="1" x14ac:dyDescent="0.2">
      <c r="A153" s="168"/>
      <c r="B153" s="160"/>
      <c r="C153" s="167"/>
      <c r="D153" s="1782"/>
      <c r="E153" s="1394"/>
      <c r="F153" s="1560" t="s">
        <v>219</v>
      </c>
      <c r="G153" s="1592">
        <v>16</v>
      </c>
      <c r="H153" s="926">
        <v>16</v>
      </c>
      <c r="I153" s="1457"/>
      <c r="J153" s="1029"/>
      <c r="K153" s="539"/>
      <c r="L153" s="538"/>
      <c r="M153" s="1452"/>
      <c r="N153" s="1453"/>
      <c r="O153" s="1454"/>
      <c r="P153" s="305"/>
      <c r="Q153" s="427"/>
      <c r="R153" s="1216"/>
      <c r="S153" s="1215"/>
      <c r="T153" s="1216"/>
      <c r="U153" s="71"/>
      <c r="V153" s="1216"/>
      <c r="W153" s="1233"/>
    </row>
    <row r="154" spans="1:24" ht="16.149999999999999" customHeight="1" x14ac:dyDescent="0.2">
      <c r="A154" s="168"/>
      <c r="B154" s="160"/>
      <c r="C154" s="167"/>
      <c r="D154" s="1811"/>
      <c r="E154" s="316"/>
      <c r="F154" s="1560" t="s">
        <v>225</v>
      </c>
      <c r="G154" s="1590">
        <v>1.1000000000000001</v>
      </c>
      <c r="H154" s="1591">
        <v>1.1000000000000001</v>
      </c>
      <c r="I154" s="1451"/>
      <c r="J154" s="1029"/>
      <c r="K154" s="539"/>
      <c r="L154" s="538"/>
      <c r="M154" s="1446"/>
      <c r="N154" s="1447"/>
      <c r="O154" s="1448"/>
      <c r="P154" s="869"/>
      <c r="Q154" s="430"/>
      <c r="R154" s="624"/>
      <c r="S154" s="1246"/>
      <c r="T154" s="624"/>
      <c r="U154" s="2"/>
      <c r="V154" s="624"/>
      <c r="W154" s="1222"/>
    </row>
    <row r="155" spans="1:24" ht="24.75" customHeight="1" x14ac:dyDescent="0.2">
      <c r="A155" s="168"/>
      <c r="B155" s="160"/>
      <c r="C155" s="167"/>
      <c r="D155" s="1781" t="s">
        <v>513</v>
      </c>
      <c r="E155" s="1393" t="s">
        <v>144</v>
      </c>
      <c r="F155" s="677" t="s">
        <v>134</v>
      </c>
      <c r="G155" s="1455">
        <v>500</v>
      </c>
      <c r="H155" s="1456">
        <v>500</v>
      </c>
      <c r="I155" s="1457"/>
      <c r="J155" s="1446">
        <f>300+400</f>
        <v>700</v>
      </c>
      <c r="K155" s="1447">
        <f>300+400</f>
        <v>700</v>
      </c>
      <c r="L155" s="1458"/>
      <c r="M155" s="1446">
        <f>300+400</f>
        <v>700</v>
      </c>
      <c r="N155" s="1447">
        <f>300+400</f>
        <v>700</v>
      </c>
      <c r="O155" s="1448"/>
      <c r="P155" s="867" t="s">
        <v>254</v>
      </c>
      <c r="Q155" s="429">
        <v>4</v>
      </c>
      <c r="R155" s="622"/>
      <c r="S155" s="1215">
        <v>4</v>
      </c>
      <c r="T155" s="1216"/>
      <c r="U155" s="71">
        <v>4</v>
      </c>
      <c r="V155" s="1216"/>
      <c r="W155" s="1801" t="s">
        <v>571</v>
      </c>
      <c r="X155" s="966"/>
    </row>
    <row r="156" spans="1:24" ht="24.75" customHeight="1" x14ac:dyDescent="0.2">
      <c r="A156" s="168"/>
      <c r="B156" s="160"/>
      <c r="C156" s="167"/>
      <c r="D156" s="1782"/>
      <c r="E156" s="1504"/>
      <c r="F156" s="1536" t="s">
        <v>221</v>
      </c>
      <c r="G156" s="1554">
        <v>0</v>
      </c>
      <c r="H156" s="1555">
        <v>55.7</v>
      </c>
      <c r="I156" s="1556">
        <f>+H156-G156</f>
        <v>55.7</v>
      </c>
      <c r="J156" s="1514"/>
      <c r="K156" s="1519"/>
      <c r="L156" s="1458"/>
      <c r="M156" s="1514"/>
      <c r="N156" s="1519"/>
      <c r="O156" s="1515"/>
      <c r="P156" s="1509"/>
      <c r="Q156" s="1517"/>
      <c r="R156" s="1512"/>
      <c r="S156" s="1511"/>
      <c r="T156" s="1512"/>
      <c r="U156" s="71"/>
      <c r="V156" s="1512"/>
      <c r="W156" s="1812"/>
    </row>
    <row r="157" spans="1:24" ht="42.75" customHeight="1" x14ac:dyDescent="0.2">
      <c r="A157" s="168"/>
      <c r="B157" s="160"/>
      <c r="C157" s="167"/>
      <c r="D157" s="1811"/>
      <c r="E157" s="316" t="s">
        <v>269</v>
      </c>
      <c r="F157" s="677" t="s">
        <v>226</v>
      </c>
      <c r="G157" s="1455">
        <v>100</v>
      </c>
      <c r="H157" s="1456">
        <v>100</v>
      </c>
      <c r="I157" s="1457"/>
      <c r="J157" s="1459"/>
      <c r="K157" s="679"/>
      <c r="L157" s="1460"/>
      <c r="M157" s="1461"/>
      <c r="N157" s="1462"/>
      <c r="O157" s="1463"/>
      <c r="P157" s="869"/>
      <c r="Q157" s="430"/>
      <c r="R157" s="624"/>
      <c r="S157" s="1310"/>
      <c r="T157" s="1311"/>
      <c r="U157" s="910"/>
      <c r="V157" s="1311"/>
      <c r="W157" s="1802"/>
    </row>
    <row r="158" spans="1:24" ht="29.25" customHeight="1" x14ac:dyDescent="0.2">
      <c r="A158" s="168"/>
      <c r="B158" s="160"/>
      <c r="C158" s="167"/>
      <c r="D158" s="1781" t="s">
        <v>515</v>
      </c>
      <c r="E158" s="1393" t="s">
        <v>2</v>
      </c>
      <c r="F158" s="1560" t="s">
        <v>134</v>
      </c>
      <c r="G158" s="1592">
        <f>112.9-60</f>
        <v>52.900000000000006</v>
      </c>
      <c r="H158" s="926">
        <f>112.9-60</f>
        <v>52.900000000000006</v>
      </c>
      <c r="I158" s="1593"/>
      <c r="J158" s="1592">
        <v>249.5</v>
      </c>
      <c r="K158" s="926">
        <v>249.5</v>
      </c>
      <c r="L158" s="746"/>
      <c r="M158" s="1461"/>
      <c r="N158" s="1462"/>
      <c r="O158" s="1463"/>
      <c r="P158" s="869" t="s">
        <v>39</v>
      </c>
      <c r="Q158" s="430">
        <v>1</v>
      </c>
      <c r="R158" s="624"/>
      <c r="S158" s="1246"/>
      <c r="T158" s="624"/>
      <c r="U158" s="2"/>
      <c r="V158" s="624"/>
      <c r="W158" s="1983"/>
      <c r="X158" s="966"/>
    </row>
    <row r="159" spans="1:24" ht="25.9" customHeight="1" x14ac:dyDescent="0.2">
      <c r="A159" s="168"/>
      <c r="B159" s="160"/>
      <c r="C159" s="167"/>
      <c r="D159" s="1811"/>
      <c r="E159" s="316" t="s">
        <v>274</v>
      </c>
      <c r="F159" s="677"/>
      <c r="G159" s="1455"/>
      <c r="H159" s="1456"/>
      <c r="I159" s="1457"/>
      <c r="J159" s="1459"/>
      <c r="K159" s="679"/>
      <c r="L159" s="1460"/>
      <c r="M159" s="1461"/>
      <c r="N159" s="1462"/>
      <c r="O159" s="1463"/>
      <c r="P159" s="869" t="s">
        <v>191</v>
      </c>
      <c r="Q159" s="430">
        <v>30</v>
      </c>
      <c r="R159" s="624"/>
      <c r="S159" s="1246">
        <v>100</v>
      </c>
      <c r="T159" s="624"/>
      <c r="U159" s="2"/>
      <c r="V159" s="624"/>
      <c r="W159" s="1985"/>
      <c r="X159" s="966"/>
    </row>
    <row r="160" spans="1:24" ht="15" customHeight="1" x14ac:dyDescent="0.2">
      <c r="A160" s="168"/>
      <c r="B160" s="160"/>
      <c r="C160" s="167"/>
      <c r="D160" s="1781" t="s">
        <v>514</v>
      </c>
      <c r="E160" s="1394" t="s">
        <v>274</v>
      </c>
      <c r="F160" s="1536" t="s">
        <v>134</v>
      </c>
      <c r="G160" s="1554">
        <f>200-100-80</f>
        <v>20</v>
      </c>
      <c r="H160" s="1555">
        <f>200-100-80-10</f>
        <v>10</v>
      </c>
      <c r="I160" s="1556">
        <f>+H160-G160</f>
        <v>-10</v>
      </c>
      <c r="J160" s="1459"/>
      <c r="K160" s="679"/>
      <c r="L160" s="1460"/>
      <c r="M160" s="1461"/>
      <c r="N160" s="1462"/>
      <c r="O160" s="1463"/>
      <c r="P160" s="867" t="s">
        <v>191</v>
      </c>
      <c r="Q160" s="429">
        <v>100</v>
      </c>
      <c r="R160" s="622"/>
      <c r="S160" s="1245"/>
      <c r="T160" s="622"/>
      <c r="U160" s="1"/>
      <c r="V160" s="622"/>
      <c r="W160" s="1801" t="s">
        <v>565</v>
      </c>
      <c r="X160" s="1982"/>
    </row>
    <row r="161" spans="1:26" ht="23.25" customHeight="1" x14ac:dyDescent="0.2">
      <c r="A161" s="168"/>
      <c r="B161" s="160"/>
      <c r="C161" s="167"/>
      <c r="D161" s="1811"/>
      <c r="E161" s="1394"/>
      <c r="F161" s="677"/>
      <c r="G161" s="1455"/>
      <c r="H161" s="1456"/>
      <c r="I161" s="1457"/>
      <c r="J161" s="1459"/>
      <c r="K161" s="679"/>
      <c r="L161" s="1460"/>
      <c r="M161" s="1461"/>
      <c r="N161" s="1462"/>
      <c r="O161" s="1463"/>
      <c r="P161" s="869"/>
      <c r="Q161" s="430"/>
      <c r="R161" s="624"/>
      <c r="S161" s="1246"/>
      <c r="T161" s="624"/>
      <c r="U161" s="2"/>
      <c r="V161" s="624"/>
      <c r="W161" s="1802"/>
      <c r="X161" s="1982"/>
    </row>
    <row r="162" spans="1:26" ht="28.5" customHeight="1" x14ac:dyDescent="0.2">
      <c r="A162" s="168"/>
      <c r="B162" s="160"/>
      <c r="C162" s="167"/>
      <c r="D162" s="1781" t="s">
        <v>186</v>
      </c>
      <c r="E162" s="1393" t="s">
        <v>187</v>
      </c>
      <c r="F162" s="1874" t="s">
        <v>222</v>
      </c>
      <c r="G162" s="2012"/>
      <c r="H162" s="1876"/>
      <c r="I162" s="1968"/>
      <c r="J162" s="1969">
        <v>843</v>
      </c>
      <c r="K162" s="1890">
        <v>843</v>
      </c>
      <c r="L162" s="1458"/>
      <c r="M162" s="2008"/>
      <c r="N162" s="2010"/>
      <c r="O162" s="1971"/>
      <c r="P162" s="903" t="s">
        <v>188</v>
      </c>
      <c r="Q162" s="546"/>
      <c r="R162" s="1313"/>
      <c r="S162" s="1312">
        <v>1</v>
      </c>
      <c r="T162" s="1313"/>
      <c r="U162" s="13"/>
      <c r="V162" s="1313"/>
      <c r="W162" s="1234"/>
    </row>
    <row r="163" spans="1:26" ht="24.75" customHeight="1" x14ac:dyDescent="0.2">
      <c r="A163" s="168"/>
      <c r="B163" s="160"/>
      <c r="C163" s="167"/>
      <c r="D163" s="1811"/>
      <c r="E163" s="316" t="s">
        <v>324</v>
      </c>
      <c r="F163" s="1874"/>
      <c r="G163" s="2012"/>
      <c r="H163" s="1876"/>
      <c r="I163" s="1968"/>
      <c r="J163" s="1969"/>
      <c r="K163" s="1890"/>
      <c r="L163" s="1458"/>
      <c r="M163" s="2008"/>
      <c r="N163" s="2010"/>
      <c r="O163" s="1971"/>
      <c r="P163" s="903" t="s">
        <v>191</v>
      </c>
      <c r="Q163" s="546"/>
      <c r="R163" s="1313"/>
      <c r="S163" s="1312">
        <v>100</v>
      </c>
      <c r="T163" s="1313"/>
      <c r="U163" s="13"/>
      <c r="V163" s="1313"/>
      <c r="W163" s="1222"/>
    </row>
    <row r="164" spans="1:26" ht="26.25" customHeight="1" x14ac:dyDescent="0.2">
      <c r="A164" s="168"/>
      <c r="B164" s="160"/>
      <c r="C164" s="167"/>
      <c r="D164" s="1781" t="s">
        <v>190</v>
      </c>
      <c r="E164" s="1393" t="s">
        <v>258</v>
      </c>
      <c r="F164" s="1563" t="s">
        <v>134</v>
      </c>
      <c r="G164" s="1571">
        <v>40</v>
      </c>
      <c r="H164" s="1572">
        <f>40-15</f>
        <v>25</v>
      </c>
      <c r="I164" s="1573">
        <f>+H164-G164</f>
        <v>-15</v>
      </c>
      <c r="J164" s="1537">
        <v>76.8</v>
      </c>
      <c r="K164" s="1538">
        <f>76.8+15</f>
        <v>91.8</v>
      </c>
      <c r="L164" s="1574">
        <f>+K164-J164</f>
        <v>15</v>
      </c>
      <c r="M164" s="1446">
        <v>57</v>
      </c>
      <c r="N164" s="1447">
        <v>57</v>
      </c>
      <c r="O164" s="1448"/>
      <c r="P164" s="552" t="s">
        <v>310</v>
      </c>
      <c r="Q164" s="1264"/>
      <c r="R164" s="1325"/>
      <c r="S164" s="1312">
        <v>2</v>
      </c>
      <c r="T164" s="1313"/>
      <c r="U164" s="183"/>
      <c r="V164" s="1313"/>
      <c r="W164" s="1801" t="s">
        <v>566</v>
      </c>
      <c r="X164" s="1891"/>
      <c r="Y164" s="1892"/>
      <c r="Z164" s="1892"/>
    </row>
    <row r="165" spans="1:26" ht="27.75" customHeight="1" x14ac:dyDescent="0.2">
      <c r="A165" s="168"/>
      <c r="B165" s="160"/>
      <c r="C165" s="167"/>
      <c r="D165" s="1782"/>
      <c r="E165" s="1394" t="s">
        <v>270</v>
      </c>
      <c r="F165" s="677" t="s">
        <v>529</v>
      </c>
      <c r="G165" s="1029"/>
      <c r="H165" s="539"/>
      <c r="I165" s="1287"/>
      <c r="J165" s="1029"/>
      <c r="K165" s="539"/>
      <c r="L165" s="538"/>
      <c r="M165" s="1446">
        <v>323</v>
      </c>
      <c r="N165" s="1447">
        <v>323</v>
      </c>
      <c r="O165" s="1448"/>
      <c r="P165" s="555" t="s">
        <v>211</v>
      </c>
      <c r="Q165" s="1264"/>
      <c r="R165" s="1325"/>
      <c r="S165" s="1312">
        <v>100</v>
      </c>
      <c r="T165" s="1313"/>
      <c r="U165" s="183"/>
      <c r="V165" s="1313"/>
      <c r="W165" s="1812"/>
      <c r="X165" s="1891"/>
      <c r="Y165" s="1892"/>
      <c r="Z165" s="1892"/>
    </row>
    <row r="166" spans="1:26" ht="42" customHeight="1" x14ac:dyDescent="0.2">
      <c r="A166" s="168"/>
      <c r="B166" s="160"/>
      <c r="C166" s="167"/>
      <c r="D166" s="1811"/>
      <c r="E166" s="316" t="s">
        <v>2</v>
      </c>
      <c r="F166" s="677" t="s">
        <v>222</v>
      </c>
      <c r="G166" s="1029"/>
      <c r="H166" s="539"/>
      <c r="I166" s="1287"/>
      <c r="J166" s="1446">
        <v>200</v>
      </c>
      <c r="K166" s="1447">
        <v>200</v>
      </c>
      <c r="L166" s="1458"/>
      <c r="M166" s="1446"/>
      <c r="N166" s="1447"/>
      <c r="O166" s="1448"/>
      <c r="P166" s="555" t="s">
        <v>309</v>
      </c>
      <c r="Q166" s="1265"/>
      <c r="R166" s="1314"/>
      <c r="S166" s="556"/>
      <c r="T166" s="1314"/>
      <c r="U166" s="2">
        <v>20</v>
      </c>
      <c r="V166" s="1314"/>
      <c r="W166" s="1802"/>
    </row>
    <row r="167" spans="1:26" ht="15" customHeight="1" x14ac:dyDescent="0.2">
      <c r="A167" s="168"/>
      <c r="B167" s="160"/>
      <c r="C167" s="167"/>
      <c r="D167" s="1781" t="s">
        <v>229</v>
      </c>
      <c r="E167" s="1393" t="s">
        <v>258</v>
      </c>
      <c r="F167" s="1560" t="s">
        <v>134</v>
      </c>
      <c r="G167" s="1594"/>
      <c r="H167" s="1562"/>
      <c r="I167" s="1595"/>
      <c r="J167" s="1594">
        <v>58.6</v>
      </c>
      <c r="K167" s="1562">
        <v>58.6</v>
      </c>
      <c r="L167" s="928"/>
      <c r="M167" s="1596"/>
      <c r="N167" s="1561"/>
      <c r="O167" s="1448"/>
      <c r="P167" s="1869" t="s">
        <v>191</v>
      </c>
      <c r="Q167" s="1992"/>
      <c r="R167" s="1989"/>
      <c r="S167" s="1994">
        <v>100</v>
      </c>
      <c r="T167" s="1989"/>
      <c r="U167" s="1996"/>
      <c r="V167" s="622"/>
      <c r="W167" s="1991"/>
      <c r="X167" s="1891"/>
      <c r="Y167" s="1892"/>
      <c r="Z167" s="1892"/>
    </row>
    <row r="168" spans="1:26" ht="24.75" customHeight="1" x14ac:dyDescent="0.2">
      <c r="A168" s="168"/>
      <c r="B168" s="160"/>
      <c r="C168" s="167"/>
      <c r="D168" s="1811"/>
      <c r="E168" s="316" t="s">
        <v>324</v>
      </c>
      <c r="F168" s="1560" t="s">
        <v>222</v>
      </c>
      <c r="G168" s="1594"/>
      <c r="H168" s="1562"/>
      <c r="I168" s="1595"/>
      <c r="J168" s="1594">
        <v>300</v>
      </c>
      <c r="K168" s="1562">
        <v>300</v>
      </c>
      <c r="L168" s="928"/>
      <c r="M168" s="1596"/>
      <c r="N168" s="1561"/>
      <c r="O168" s="1448"/>
      <c r="P168" s="1870"/>
      <c r="Q168" s="1993"/>
      <c r="R168" s="1990"/>
      <c r="S168" s="1995"/>
      <c r="T168" s="1990"/>
      <c r="U168" s="1997"/>
      <c r="V168" s="624"/>
      <c r="W168" s="1880"/>
      <c r="X168" s="1891"/>
      <c r="Y168" s="1892"/>
      <c r="Z168" s="1892"/>
    </row>
    <row r="169" spans="1:26" ht="27" customHeight="1" x14ac:dyDescent="0.2">
      <c r="A169" s="168"/>
      <c r="B169" s="160"/>
      <c r="C169" s="167"/>
      <c r="D169" s="1389" t="s">
        <v>300</v>
      </c>
      <c r="E169" s="1394" t="s">
        <v>301</v>
      </c>
      <c r="F169" s="1874" t="s">
        <v>134</v>
      </c>
      <c r="G169" s="1976">
        <v>85.6</v>
      </c>
      <c r="H169" s="1905">
        <v>85.6</v>
      </c>
      <c r="I169" s="1972"/>
      <c r="J169" s="1976">
        <v>305.3</v>
      </c>
      <c r="K169" s="1905">
        <v>305.3</v>
      </c>
      <c r="L169" s="928"/>
      <c r="M169" s="1969">
        <v>711.5</v>
      </c>
      <c r="N169" s="1890">
        <v>711.5</v>
      </c>
      <c r="O169" s="1971"/>
      <c r="P169" s="903" t="s">
        <v>188</v>
      </c>
      <c r="Q169" s="546">
        <v>1</v>
      </c>
      <c r="R169" s="1313"/>
      <c r="S169" s="1312"/>
      <c r="T169" s="1313"/>
      <c r="U169" s="13"/>
      <c r="V169" s="1313"/>
      <c r="W169" s="1234"/>
      <c r="X169" s="1891"/>
      <c r="Y169" s="1892"/>
      <c r="Z169" s="1892"/>
    </row>
    <row r="170" spans="1:26" ht="24" customHeight="1" x14ac:dyDescent="0.2">
      <c r="A170" s="168"/>
      <c r="B170" s="160"/>
      <c r="C170" s="167"/>
      <c r="D170" s="1389"/>
      <c r="E170" s="316" t="s">
        <v>288</v>
      </c>
      <c r="F170" s="1874"/>
      <c r="G170" s="1976"/>
      <c r="H170" s="1905"/>
      <c r="I170" s="1972"/>
      <c r="J170" s="1976"/>
      <c r="K170" s="1905"/>
      <c r="L170" s="928"/>
      <c r="M170" s="1969"/>
      <c r="N170" s="1890"/>
      <c r="O170" s="1971"/>
      <c r="P170" s="868" t="s">
        <v>191</v>
      </c>
      <c r="Q170" s="427"/>
      <c r="R170" s="1216"/>
      <c r="S170" s="1215">
        <v>20</v>
      </c>
      <c r="T170" s="1216"/>
      <c r="U170" s="71">
        <v>100</v>
      </c>
      <c r="V170" s="1216"/>
      <c r="W170" s="1222"/>
      <c r="X170" s="1891"/>
      <c r="Y170" s="1892"/>
      <c r="Z170" s="1892"/>
    </row>
    <row r="171" spans="1:26" ht="22.5" customHeight="1" x14ac:dyDescent="0.2">
      <c r="A171" s="168"/>
      <c r="B171" s="160"/>
      <c r="C171" s="167"/>
      <c r="D171" s="1781" t="s">
        <v>262</v>
      </c>
      <c r="E171" s="1393" t="s">
        <v>269</v>
      </c>
      <c r="F171" s="1560" t="s">
        <v>134</v>
      </c>
      <c r="G171" s="1594">
        <v>51.4</v>
      </c>
      <c r="H171" s="1562">
        <v>51.4</v>
      </c>
      <c r="I171" s="1595"/>
      <c r="J171" s="1594">
        <v>51.4</v>
      </c>
      <c r="K171" s="1562">
        <v>51.4</v>
      </c>
      <c r="L171" s="928"/>
      <c r="M171" s="1596">
        <v>52.7</v>
      </c>
      <c r="N171" s="1561">
        <v>52.7</v>
      </c>
      <c r="O171" s="1448"/>
      <c r="P171" s="1869" t="s">
        <v>337</v>
      </c>
      <c r="Q171" s="429">
        <v>81</v>
      </c>
      <c r="R171" s="622"/>
      <c r="S171" s="1245">
        <v>81</v>
      </c>
      <c r="T171" s="622"/>
      <c r="U171" s="1">
        <v>83</v>
      </c>
      <c r="V171" s="622"/>
      <c r="W171" s="1234"/>
    </row>
    <row r="172" spans="1:26" ht="11.25" customHeight="1" x14ac:dyDescent="0.2">
      <c r="A172" s="168"/>
      <c r="B172" s="160"/>
      <c r="C172" s="167"/>
      <c r="D172" s="1811"/>
      <c r="E172" s="316"/>
      <c r="F172" s="1560" t="s">
        <v>221</v>
      </c>
      <c r="G172" s="1594">
        <v>82.3</v>
      </c>
      <c r="H172" s="1562">
        <v>82.3</v>
      </c>
      <c r="I172" s="1595"/>
      <c r="J172" s="1594"/>
      <c r="K172" s="1562"/>
      <c r="L172" s="928"/>
      <c r="M172" s="1596"/>
      <c r="N172" s="1561"/>
      <c r="O172" s="1448"/>
      <c r="P172" s="1870"/>
      <c r="Q172" s="430"/>
      <c r="R172" s="624"/>
      <c r="S172" s="1246"/>
      <c r="T172" s="624"/>
      <c r="U172" s="2"/>
      <c r="V172" s="624"/>
      <c r="W172" s="1222"/>
    </row>
    <row r="173" spans="1:26" ht="110.45" customHeight="1" x14ac:dyDescent="0.2">
      <c r="A173" s="168"/>
      <c r="B173" s="160"/>
      <c r="C173" s="167"/>
      <c r="D173" s="41" t="s">
        <v>497</v>
      </c>
      <c r="E173" s="1394" t="s">
        <v>274</v>
      </c>
      <c r="F173" s="1536" t="s">
        <v>134</v>
      </c>
      <c r="G173" s="1537">
        <v>40</v>
      </c>
      <c r="H173" s="1538">
        <f>40-25</f>
        <v>15</v>
      </c>
      <c r="I173" s="1539">
        <f>+H173-G173</f>
        <v>-25</v>
      </c>
      <c r="J173" s="1449"/>
      <c r="K173" s="569"/>
      <c r="L173" s="703"/>
      <c r="M173" s="1446"/>
      <c r="N173" s="1447"/>
      <c r="O173" s="1448"/>
      <c r="P173" s="552" t="s">
        <v>191</v>
      </c>
      <c r="Q173" s="546">
        <v>100</v>
      </c>
      <c r="R173" s="1313"/>
      <c r="S173" s="1312"/>
      <c r="T173" s="1313"/>
      <c r="U173" s="13"/>
      <c r="V173" s="1313"/>
      <c r="W173" s="882" t="s">
        <v>573</v>
      </c>
      <c r="X173" s="1527"/>
    </row>
    <row r="174" spans="1:26" ht="67.5" customHeight="1" x14ac:dyDescent="0.2">
      <c r="A174" s="168"/>
      <c r="B174" s="160"/>
      <c r="C174" s="167"/>
      <c r="D174" s="1540" t="s">
        <v>545</v>
      </c>
      <c r="E174" s="1528"/>
      <c r="F174" s="1536" t="s">
        <v>134</v>
      </c>
      <c r="G174" s="1537">
        <v>0</v>
      </c>
      <c r="H174" s="1538">
        <v>23.1</v>
      </c>
      <c r="I174" s="1539">
        <f>+H174-G174</f>
        <v>23.1</v>
      </c>
      <c r="J174" s="1535"/>
      <c r="K174" s="1533"/>
      <c r="L174" s="703"/>
      <c r="M174" s="1532"/>
      <c r="N174" s="1531"/>
      <c r="O174" s="1530"/>
      <c r="P174" s="1541" t="s">
        <v>546</v>
      </c>
      <c r="Q174" s="1542">
        <v>0</v>
      </c>
      <c r="R174" s="1543">
        <v>100</v>
      </c>
      <c r="S174" s="1312"/>
      <c r="T174" s="1313"/>
      <c r="U174" s="13"/>
      <c r="V174" s="1313"/>
      <c r="W174" s="882" t="s">
        <v>579</v>
      </c>
      <c r="X174" s="1527"/>
    </row>
    <row r="175" spans="1:26" ht="14.65" customHeight="1" x14ac:dyDescent="0.2">
      <c r="A175" s="168"/>
      <c r="B175" s="160"/>
      <c r="C175" s="167"/>
      <c r="D175" s="1898" t="s">
        <v>94</v>
      </c>
      <c r="E175" s="1394"/>
      <c r="F175" s="1416"/>
      <c r="G175" s="85"/>
      <c r="H175" s="1395"/>
      <c r="I175" s="1286"/>
      <c r="J175" s="85"/>
      <c r="K175" s="1395"/>
      <c r="L175" s="71"/>
      <c r="M175" s="1053"/>
      <c r="N175" s="1032"/>
      <c r="O175" s="983"/>
      <c r="P175" s="872"/>
      <c r="Q175" s="71"/>
      <c r="R175" s="1220"/>
      <c r="S175" s="1224"/>
      <c r="T175" s="1220"/>
      <c r="U175" s="1212"/>
      <c r="V175" s="1220"/>
      <c r="W175" s="1236"/>
    </row>
    <row r="176" spans="1:26" ht="14.65" customHeight="1" x14ac:dyDescent="0.2">
      <c r="A176" s="168"/>
      <c r="B176" s="160"/>
      <c r="C176" s="167"/>
      <c r="D176" s="1899"/>
      <c r="E176" s="1394"/>
      <c r="F176" s="677"/>
      <c r="G176" s="1029"/>
      <c r="H176" s="539"/>
      <c r="I176" s="1287"/>
      <c r="J176" s="1029"/>
      <c r="K176" s="539"/>
      <c r="L176" s="538"/>
      <c r="M176" s="1410"/>
      <c r="N176" s="1404"/>
      <c r="O176" s="1414"/>
      <c r="P176" s="969"/>
      <c r="Q176" s="2"/>
      <c r="R176" s="1218"/>
      <c r="S176" s="1297"/>
      <c r="T176" s="1218"/>
      <c r="U176" s="1331"/>
      <c r="V176" s="1218"/>
      <c r="W176" s="1237"/>
    </row>
    <row r="177" spans="1:27" ht="17.45" customHeight="1" x14ac:dyDescent="0.2">
      <c r="A177" s="168"/>
      <c r="B177" s="160"/>
      <c r="C177" s="167"/>
      <c r="D177" s="1782" t="s">
        <v>126</v>
      </c>
      <c r="E177" s="146" t="s">
        <v>144</v>
      </c>
      <c r="F177" s="1649" t="s">
        <v>134</v>
      </c>
      <c r="G177" s="1537">
        <v>0</v>
      </c>
      <c r="H177" s="1538">
        <v>100</v>
      </c>
      <c r="I177" s="1539">
        <f>+H177-G177</f>
        <v>100</v>
      </c>
      <c r="J177" s="1537">
        <v>425.4</v>
      </c>
      <c r="K177" s="1538">
        <f>425.4+153</f>
        <v>578.4</v>
      </c>
      <c r="L177" s="1574">
        <f>+K177-J177</f>
        <v>153</v>
      </c>
      <c r="M177" s="1446"/>
      <c r="N177" s="1447"/>
      <c r="O177" s="1448"/>
      <c r="P177" s="304" t="s">
        <v>69</v>
      </c>
      <c r="Q177" s="1304">
        <v>70</v>
      </c>
      <c r="R177" s="1315"/>
      <c r="S177" s="927">
        <v>100</v>
      </c>
      <c r="T177" s="1315"/>
      <c r="U177" s="1332"/>
      <c r="V177" s="1315"/>
      <c r="W177" s="1999" t="s">
        <v>580</v>
      </c>
    </row>
    <row r="178" spans="1:27" ht="14.65" customHeight="1" x14ac:dyDescent="0.2">
      <c r="A178" s="168"/>
      <c r="B178" s="160"/>
      <c r="C178" s="167"/>
      <c r="D178" s="1782"/>
      <c r="E178" s="1394" t="s">
        <v>270</v>
      </c>
      <c r="F178" s="677" t="s">
        <v>221</v>
      </c>
      <c r="G178" s="1449">
        <v>1436</v>
      </c>
      <c r="H178" s="569">
        <v>1436</v>
      </c>
      <c r="I178" s="1450"/>
      <c r="J178" s="1449"/>
      <c r="K178" s="569"/>
      <c r="L178" s="703"/>
      <c r="M178" s="1446"/>
      <c r="N178" s="1447"/>
      <c r="O178" s="1448"/>
      <c r="P178" s="304"/>
      <c r="Q178" s="565"/>
      <c r="R178" s="1315"/>
      <c r="S178" s="927"/>
      <c r="T178" s="1315"/>
      <c r="U178" s="1332"/>
      <c r="V178" s="1315"/>
      <c r="W178" s="2000"/>
    </row>
    <row r="179" spans="1:27" ht="14.65" customHeight="1" x14ac:dyDescent="0.2">
      <c r="A179" s="168"/>
      <c r="B179" s="160"/>
      <c r="C179" s="167"/>
      <c r="D179" s="1782"/>
      <c r="E179" s="296" t="s">
        <v>214</v>
      </c>
      <c r="F179" s="677" t="s">
        <v>223</v>
      </c>
      <c r="G179" s="1449">
        <f>800.1-160.1</f>
        <v>640</v>
      </c>
      <c r="H179" s="569">
        <f>800.1-160.1</f>
        <v>640</v>
      </c>
      <c r="I179" s="1450"/>
      <c r="J179" s="1449">
        <v>239.1</v>
      </c>
      <c r="K179" s="569">
        <v>239.1</v>
      </c>
      <c r="L179" s="703"/>
      <c r="M179" s="1446"/>
      <c r="N179" s="1447"/>
      <c r="O179" s="1448"/>
      <c r="P179" s="304"/>
      <c r="Q179" s="565"/>
      <c r="R179" s="1315"/>
      <c r="S179" s="927"/>
      <c r="T179" s="1315"/>
      <c r="U179" s="1332"/>
      <c r="V179" s="1315"/>
      <c r="W179" s="2000"/>
    </row>
    <row r="180" spans="1:27" ht="10.5" customHeight="1" x14ac:dyDescent="0.2">
      <c r="A180" s="168"/>
      <c r="B180" s="160"/>
      <c r="C180" s="167"/>
      <c r="D180" s="1811"/>
      <c r="E180" s="316" t="s">
        <v>272</v>
      </c>
      <c r="F180" s="677"/>
      <c r="G180" s="1449"/>
      <c r="H180" s="569"/>
      <c r="I180" s="1450"/>
      <c r="J180" s="1449"/>
      <c r="K180" s="569"/>
      <c r="L180" s="703"/>
      <c r="M180" s="1446"/>
      <c r="N180" s="1447"/>
      <c r="O180" s="1448"/>
      <c r="P180" s="904"/>
      <c r="Q180" s="573"/>
      <c r="R180" s="1317"/>
      <c r="S180" s="1316"/>
      <c r="T180" s="1317"/>
      <c r="U180" s="1333"/>
      <c r="V180" s="1317"/>
      <c r="W180" s="2001"/>
    </row>
    <row r="181" spans="1:27" ht="13.9" customHeight="1" x14ac:dyDescent="0.2">
      <c r="A181" s="168"/>
      <c r="B181" s="160"/>
      <c r="C181" s="167"/>
      <c r="D181" s="1900" t="s">
        <v>171</v>
      </c>
      <c r="E181" s="1394" t="s">
        <v>144</v>
      </c>
      <c r="F181" s="2026"/>
      <c r="G181" s="1464"/>
      <c r="H181" s="586"/>
      <c r="I181" s="1465"/>
      <c r="J181" s="1464"/>
      <c r="K181" s="586"/>
      <c r="L181" s="585"/>
      <c r="M181" s="1466"/>
      <c r="N181" s="1467"/>
      <c r="O181" s="1468"/>
      <c r="P181" s="868"/>
      <c r="Q181" s="427"/>
      <c r="R181" s="1216"/>
      <c r="S181" s="1215"/>
      <c r="T181" s="1216"/>
      <c r="U181" s="1329"/>
      <c r="V181" s="1216"/>
      <c r="W181" s="519"/>
    </row>
    <row r="182" spans="1:27" ht="13.9" customHeight="1" x14ac:dyDescent="0.2">
      <c r="A182" s="168"/>
      <c r="B182" s="160"/>
      <c r="C182" s="167"/>
      <c r="D182" s="1901"/>
      <c r="E182" s="1394"/>
      <c r="F182" s="2026"/>
      <c r="G182" s="1464"/>
      <c r="H182" s="586"/>
      <c r="I182" s="1465"/>
      <c r="J182" s="1464"/>
      <c r="K182" s="586"/>
      <c r="L182" s="585"/>
      <c r="M182" s="1466"/>
      <c r="N182" s="1467"/>
      <c r="O182" s="1468"/>
      <c r="P182" s="968"/>
      <c r="Q182" s="430"/>
      <c r="R182" s="624"/>
      <c r="S182" s="1246"/>
      <c r="T182" s="624"/>
      <c r="U182" s="1328"/>
      <c r="V182" s="624"/>
      <c r="W182" s="701"/>
    </row>
    <row r="183" spans="1:27" ht="13.9" customHeight="1" x14ac:dyDescent="0.2">
      <c r="A183" s="168"/>
      <c r="B183" s="160"/>
      <c r="C183" s="167"/>
      <c r="D183" s="1903" t="s">
        <v>516</v>
      </c>
      <c r="E183" s="1394" t="s">
        <v>2</v>
      </c>
      <c r="F183" s="1649" t="s">
        <v>134</v>
      </c>
      <c r="G183" s="1537">
        <v>0</v>
      </c>
      <c r="H183" s="1538">
        <v>376.6</v>
      </c>
      <c r="I183" s="1539">
        <f>+H183-G183</f>
        <v>376.6</v>
      </c>
      <c r="J183" s="1537">
        <v>767.6</v>
      </c>
      <c r="K183" s="1538">
        <f>767.6-376.6</f>
        <v>391</v>
      </c>
      <c r="L183" s="1574">
        <f>+K183-J183</f>
        <v>-376.6</v>
      </c>
      <c r="M183" s="1452">
        <v>608.6</v>
      </c>
      <c r="N183" s="1453">
        <v>608.6</v>
      </c>
      <c r="O183" s="1454"/>
      <c r="P183" s="1878" t="s">
        <v>98</v>
      </c>
      <c r="Q183" s="1305">
        <v>1</v>
      </c>
      <c r="R183" s="522"/>
      <c r="S183" s="1318">
        <v>1</v>
      </c>
      <c r="T183" s="1319"/>
      <c r="U183" s="1329">
        <v>3</v>
      </c>
      <c r="V183" s="1319"/>
      <c r="W183" s="1869" t="s">
        <v>581</v>
      </c>
      <c r="X183" s="1891"/>
      <c r="Y183" s="1892"/>
      <c r="Z183" s="1892"/>
      <c r="AA183" s="1892"/>
    </row>
    <row r="184" spans="1:27" ht="13.9" customHeight="1" x14ac:dyDescent="0.2">
      <c r="A184" s="168"/>
      <c r="B184" s="160"/>
      <c r="C184" s="167"/>
      <c r="D184" s="1903"/>
      <c r="E184" s="1394" t="s">
        <v>270</v>
      </c>
      <c r="F184" s="677" t="s">
        <v>221</v>
      </c>
      <c r="G184" s="1449">
        <v>346.8</v>
      </c>
      <c r="H184" s="569">
        <v>346.8</v>
      </c>
      <c r="I184" s="1450"/>
      <c r="J184" s="1464"/>
      <c r="K184" s="586"/>
      <c r="L184" s="585"/>
      <c r="M184" s="1466"/>
      <c r="N184" s="1467"/>
      <c r="O184" s="1468"/>
      <c r="P184" s="1870"/>
      <c r="Q184" s="587"/>
      <c r="R184" s="1311"/>
      <c r="S184" s="1310"/>
      <c r="T184" s="1311"/>
      <c r="U184" s="1334"/>
      <c r="V184" s="1311"/>
      <c r="W184" s="1878"/>
      <c r="X184" s="1891"/>
      <c r="Y184" s="1892"/>
      <c r="Z184" s="1892"/>
      <c r="AA184" s="1892"/>
    </row>
    <row r="185" spans="1:27" ht="13.9" customHeight="1" x14ac:dyDescent="0.2">
      <c r="A185" s="168"/>
      <c r="B185" s="160"/>
      <c r="C185" s="167"/>
      <c r="D185" s="1903"/>
      <c r="E185" s="1394"/>
      <c r="F185" s="1469"/>
      <c r="G185" s="1464"/>
      <c r="H185" s="586"/>
      <c r="I185" s="1465"/>
      <c r="J185" s="1464"/>
      <c r="K185" s="586"/>
      <c r="L185" s="585"/>
      <c r="M185" s="1466"/>
      <c r="N185" s="1467"/>
      <c r="O185" s="1468"/>
      <c r="P185" s="1869" t="s">
        <v>191</v>
      </c>
      <c r="Q185" s="591">
        <v>0</v>
      </c>
      <c r="R185" s="1326">
        <v>20</v>
      </c>
      <c r="S185" s="1245">
        <v>30</v>
      </c>
      <c r="T185" s="622"/>
      <c r="U185" s="711">
        <v>50</v>
      </c>
      <c r="V185" s="622"/>
      <c r="W185" s="1878"/>
      <c r="X185" s="1891"/>
      <c r="Y185" s="1892"/>
      <c r="Z185" s="1892"/>
      <c r="AA185" s="1892"/>
    </row>
    <row r="186" spans="1:27" ht="28.5" customHeight="1" x14ac:dyDescent="0.2">
      <c r="A186" s="168"/>
      <c r="B186" s="160"/>
      <c r="C186" s="167"/>
      <c r="D186" s="1901"/>
      <c r="E186" s="316"/>
      <c r="F186" s="1469"/>
      <c r="G186" s="1464"/>
      <c r="H186" s="586"/>
      <c r="I186" s="1465"/>
      <c r="J186" s="1464"/>
      <c r="K186" s="586"/>
      <c r="L186" s="585"/>
      <c r="M186" s="1466"/>
      <c r="N186" s="1467"/>
      <c r="O186" s="1468"/>
      <c r="P186" s="1870"/>
      <c r="Q186" s="587"/>
      <c r="R186" s="1311"/>
      <c r="S186" s="1310"/>
      <c r="T186" s="1311"/>
      <c r="U186" s="1334"/>
      <c r="V186" s="1311"/>
      <c r="W186" s="1870"/>
      <c r="X186" s="1891"/>
      <c r="Y186" s="1892"/>
      <c r="Z186" s="1892"/>
      <c r="AA186" s="1892"/>
    </row>
    <row r="187" spans="1:27" ht="15.75" customHeight="1" x14ac:dyDescent="0.2">
      <c r="A187" s="168"/>
      <c r="B187" s="160"/>
      <c r="C187" s="167"/>
      <c r="D187" s="1900" t="s">
        <v>338</v>
      </c>
      <c r="E187" s="1393" t="s">
        <v>270</v>
      </c>
      <c r="F187" s="1560" t="s">
        <v>134</v>
      </c>
      <c r="G187" s="1594">
        <v>38.5</v>
      </c>
      <c r="H187" s="1562">
        <v>38.5</v>
      </c>
      <c r="I187" s="1595"/>
      <c r="J187" s="1594"/>
      <c r="K187" s="1562"/>
      <c r="L187" s="928"/>
      <c r="M187" s="1597"/>
      <c r="N187" s="1598"/>
      <c r="O187" s="1454"/>
      <c r="P187" s="1869" t="s">
        <v>312</v>
      </c>
      <c r="Q187" s="429">
        <v>100</v>
      </c>
      <c r="R187" s="622"/>
      <c r="S187" s="1245"/>
      <c r="T187" s="622"/>
      <c r="U187" s="711"/>
      <c r="V187" s="622"/>
      <c r="W187" s="515"/>
    </row>
    <row r="188" spans="1:27" ht="14.25" customHeight="1" x14ac:dyDescent="0.2">
      <c r="A188" s="168"/>
      <c r="B188" s="160"/>
      <c r="C188" s="167"/>
      <c r="D188" s="1901"/>
      <c r="E188" s="316" t="s">
        <v>269</v>
      </c>
      <c r="F188" s="1560" t="s">
        <v>221</v>
      </c>
      <c r="G188" s="1594">
        <v>931.6</v>
      </c>
      <c r="H188" s="1562">
        <v>931.6</v>
      </c>
      <c r="I188" s="1595"/>
      <c r="J188" s="1594"/>
      <c r="K188" s="1562"/>
      <c r="L188" s="928"/>
      <c r="M188" s="1597"/>
      <c r="N188" s="1598"/>
      <c r="O188" s="1454"/>
      <c r="P188" s="1870"/>
      <c r="Q188" s="430"/>
      <c r="R188" s="624"/>
      <c r="S188" s="1246"/>
      <c r="T188" s="624"/>
      <c r="U188" s="1328"/>
      <c r="V188" s="624"/>
      <c r="W188" s="701"/>
    </row>
    <row r="189" spans="1:27" ht="29.25" customHeight="1" x14ac:dyDescent="0.2">
      <c r="A189" s="168"/>
      <c r="B189" s="160"/>
      <c r="C189" s="167"/>
      <c r="D189" s="147" t="s">
        <v>193</v>
      </c>
      <c r="E189" s="597" t="s">
        <v>313</v>
      </c>
      <c r="F189" s="1560" t="s">
        <v>134</v>
      </c>
      <c r="G189" s="1594"/>
      <c r="H189" s="1562"/>
      <c r="I189" s="1595"/>
      <c r="J189" s="1594">
        <v>367.8</v>
      </c>
      <c r="K189" s="1562">
        <v>367.8</v>
      </c>
      <c r="L189" s="928"/>
      <c r="M189" s="1597">
        <v>304.8</v>
      </c>
      <c r="N189" s="1598">
        <v>304.8</v>
      </c>
      <c r="O189" s="1454"/>
      <c r="P189" s="869" t="s">
        <v>191</v>
      </c>
      <c r="Q189" s="546"/>
      <c r="R189" s="1313"/>
      <c r="S189" s="1312">
        <v>50</v>
      </c>
      <c r="T189" s="1313"/>
      <c r="U189" s="1335">
        <v>100</v>
      </c>
      <c r="V189" s="1313"/>
      <c r="W189" s="599"/>
    </row>
    <row r="190" spans="1:27" ht="24" customHeight="1" x14ac:dyDescent="0.2">
      <c r="A190" s="168"/>
      <c r="B190" s="160"/>
      <c r="C190" s="167"/>
      <c r="D190" s="1900" t="s">
        <v>255</v>
      </c>
      <c r="E190" s="1394" t="s">
        <v>256</v>
      </c>
      <c r="F190" s="1560" t="s">
        <v>134</v>
      </c>
      <c r="G190" s="1594"/>
      <c r="H190" s="1562"/>
      <c r="I190" s="1595"/>
      <c r="J190" s="1594">
        <v>350.9</v>
      </c>
      <c r="K190" s="1562">
        <v>350.9</v>
      </c>
      <c r="L190" s="928"/>
      <c r="M190" s="1597">
        <v>452.8</v>
      </c>
      <c r="N190" s="1598">
        <v>452.8</v>
      </c>
      <c r="O190" s="1454"/>
      <c r="P190" s="1869" t="s">
        <v>191</v>
      </c>
      <c r="Q190" s="427"/>
      <c r="R190" s="1216"/>
      <c r="S190" s="1215">
        <v>50</v>
      </c>
      <c r="T190" s="1216"/>
      <c r="U190" s="1329">
        <v>100</v>
      </c>
      <c r="V190" s="1216"/>
      <c r="W190" s="519"/>
      <c r="X190" s="1891"/>
      <c r="Y190" s="1892"/>
    </row>
    <row r="191" spans="1:27" ht="17.25" customHeight="1" x14ac:dyDescent="0.2">
      <c r="A191" s="168"/>
      <c r="B191" s="160"/>
      <c r="C191" s="167"/>
      <c r="D191" s="1903"/>
      <c r="E191" s="1394" t="s">
        <v>270</v>
      </c>
      <c r="F191" s="1560" t="s">
        <v>529</v>
      </c>
      <c r="G191" s="1594"/>
      <c r="H191" s="1562"/>
      <c r="I191" s="1595"/>
      <c r="J191" s="1594">
        <v>1988</v>
      </c>
      <c r="K191" s="1562">
        <v>1988</v>
      </c>
      <c r="L191" s="928"/>
      <c r="M191" s="1597">
        <v>1999.4</v>
      </c>
      <c r="N191" s="1598">
        <v>1999.4</v>
      </c>
      <c r="O191" s="1454"/>
      <c r="P191" s="1878"/>
      <c r="Q191" s="427"/>
      <c r="R191" s="1216"/>
      <c r="S191" s="1215"/>
      <c r="T191" s="1216"/>
      <c r="U191" s="1329"/>
      <c r="V191" s="1216"/>
      <c r="W191" s="519"/>
      <c r="X191" s="1891"/>
      <c r="Y191" s="1892"/>
    </row>
    <row r="192" spans="1:27" ht="15.75" customHeight="1" x14ac:dyDescent="0.2">
      <c r="A192" s="168"/>
      <c r="B192" s="160"/>
      <c r="C192" s="167"/>
      <c r="D192" s="1901"/>
      <c r="E192" s="1394" t="s">
        <v>2</v>
      </c>
      <c r="F192" s="934"/>
      <c r="G192" s="1599"/>
      <c r="H192" s="937"/>
      <c r="I192" s="1600"/>
      <c r="J192" s="1599"/>
      <c r="K192" s="937"/>
      <c r="L192" s="1601"/>
      <c r="M192" s="1599"/>
      <c r="N192" s="937"/>
      <c r="O192" s="1434"/>
      <c r="P192" s="1870"/>
      <c r="Q192" s="427"/>
      <c r="R192" s="1216"/>
      <c r="S192" s="1215"/>
      <c r="T192" s="1216"/>
      <c r="U192" s="1329"/>
      <c r="V192" s="1216"/>
      <c r="W192" s="519"/>
      <c r="X192" s="1891"/>
      <c r="Y192" s="1892"/>
    </row>
    <row r="193" spans="1:28" ht="15" customHeight="1" x14ac:dyDescent="0.2">
      <c r="A193" s="168"/>
      <c r="B193" s="160"/>
      <c r="C193" s="167"/>
      <c r="D193" s="1898" t="s">
        <v>95</v>
      </c>
      <c r="E193" s="1393"/>
      <c r="F193" s="1558"/>
      <c r="G193" s="1582"/>
      <c r="H193" s="925"/>
      <c r="I193" s="1602"/>
      <c r="J193" s="1582"/>
      <c r="K193" s="925"/>
      <c r="L193" s="931"/>
      <c r="M193" s="1596"/>
      <c r="N193" s="1561"/>
      <c r="O193" s="1448"/>
      <c r="P193" s="870"/>
      <c r="Q193" s="1"/>
      <c r="R193" s="1217"/>
      <c r="S193" s="1242"/>
      <c r="T193" s="1217"/>
      <c r="U193" s="1"/>
      <c r="V193" s="1217"/>
      <c r="W193" s="1234"/>
      <c r="X193" s="14"/>
      <c r="Y193" s="14"/>
      <c r="Z193" s="14"/>
      <c r="AA193" s="14"/>
      <c r="AB193" s="14"/>
    </row>
    <row r="194" spans="1:28" ht="15" customHeight="1" x14ac:dyDescent="0.2">
      <c r="A194" s="168"/>
      <c r="B194" s="160"/>
      <c r="C194" s="167"/>
      <c r="D194" s="1899"/>
      <c r="E194" s="1394"/>
      <c r="F194" s="1558"/>
      <c r="G194" s="1582"/>
      <c r="H194" s="925"/>
      <c r="I194" s="1602"/>
      <c r="J194" s="1582"/>
      <c r="K194" s="925"/>
      <c r="L194" s="931"/>
      <c r="M194" s="1596"/>
      <c r="N194" s="1561"/>
      <c r="O194" s="1448"/>
      <c r="P194" s="970"/>
      <c r="Q194" s="2"/>
      <c r="R194" s="1218"/>
      <c r="S194" s="1297"/>
      <c r="T194" s="1218"/>
      <c r="U194" s="2"/>
      <c r="V194" s="1218"/>
      <c r="W194" s="1222"/>
      <c r="X194" s="1813"/>
      <c r="Y194" s="1814"/>
      <c r="Z194" s="1814"/>
      <c r="AA194" s="1814"/>
      <c r="AB194" s="1814"/>
    </row>
    <row r="195" spans="1:28" ht="27.75" customHeight="1" x14ac:dyDescent="0.2">
      <c r="A195" s="168"/>
      <c r="B195" s="160"/>
      <c r="C195" s="167"/>
      <c r="D195" s="1782" t="s">
        <v>96</v>
      </c>
      <c r="E195" s="1393" t="s">
        <v>144</v>
      </c>
      <c r="F195" s="933" t="s">
        <v>221</v>
      </c>
      <c r="G195" s="1603">
        <v>8.9</v>
      </c>
      <c r="H195" s="1604">
        <v>8.9</v>
      </c>
      <c r="I195" s="1605"/>
      <c r="J195" s="1606"/>
      <c r="K195" s="936"/>
      <c r="L195" s="1607"/>
      <c r="M195" s="1596"/>
      <c r="N195" s="1561"/>
      <c r="O195" s="1448"/>
      <c r="P195" s="1878" t="s">
        <v>68</v>
      </c>
      <c r="Q195" s="2027">
        <v>100</v>
      </c>
      <c r="R195" s="1908"/>
      <c r="S195" s="1906"/>
      <c r="T195" s="1908"/>
      <c r="U195" s="2024"/>
      <c r="V195" s="1216"/>
      <c r="W195" s="1998"/>
      <c r="X195" s="1813"/>
      <c r="Y195" s="1814"/>
      <c r="Z195" s="1814"/>
      <c r="AA195" s="1814"/>
      <c r="AB195" s="1814"/>
    </row>
    <row r="196" spans="1:28" ht="26.25" customHeight="1" x14ac:dyDescent="0.2">
      <c r="A196" s="168"/>
      <c r="B196" s="160"/>
      <c r="C196" s="166"/>
      <c r="D196" s="1782"/>
      <c r="E196" s="1394" t="s">
        <v>2</v>
      </c>
      <c r="F196" s="932" t="s">
        <v>224</v>
      </c>
      <c r="G196" s="1608">
        <v>29.8</v>
      </c>
      <c r="H196" s="1609">
        <v>29.8</v>
      </c>
      <c r="I196" s="1610"/>
      <c r="J196" s="1611"/>
      <c r="K196" s="935"/>
      <c r="L196" s="1612"/>
      <c r="M196" s="1613"/>
      <c r="N196" s="1614"/>
      <c r="O196" s="1470"/>
      <c r="P196" s="1878"/>
      <c r="Q196" s="2027"/>
      <c r="R196" s="1908"/>
      <c r="S196" s="1906"/>
      <c r="T196" s="1908"/>
      <c r="U196" s="2024"/>
      <c r="V196" s="1216"/>
      <c r="W196" s="1998"/>
      <c r="X196" s="14"/>
      <c r="Y196" s="14"/>
      <c r="Z196" s="14"/>
      <c r="AA196" s="14"/>
      <c r="AB196" s="14"/>
    </row>
    <row r="197" spans="1:28" ht="14.25" customHeight="1" thickBot="1" x14ac:dyDescent="0.25">
      <c r="A197" s="184"/>
      <c r="B197" s="185"/>
      <c r="C197" s="186"/>
      <c r="D197" s="728"/>
      <c r="E197" s="1909" t="s">
        <v>12</v>
      </c>
      <c r="F197" s="1910"/>
      <c r="G197" s="36">
        <f t="shared" ref="G197:H197" si="27">SUM(G129:G138)</f>
        <v>13791.8</v>
      </c>
      <c r="H197" s="105">
        <f t="shared" si="27"/>
        <v>14312.199999999999</v>
      </c>
      <c r="I197" s="107">
        <f t="shared" ref="I197:O197" si="28">SUM(I129:I138)</f>
        <v>520.39999999999964</v>
      </c>
      <c r="J197" s="36">
        <f t="shared" si="28"/>
        <v>10802.1</v>
      </c>
      <c r="K197" s="105">
        <f t="shared" si="28"/>
        <v>11675</v>
      </c>
      <c r="L197" s="103">
        <f t="shared" si="28"/>
        <v>872.89999999999964</v>
      </c>
      <c r="M197" s="36">
        <f t="shared" si="28"/>
        <v>6229.8</v>
      </c>
      <c r="N197" s="105">
        <f t="shared" si="28"/>
        <v>6229.8</v>
      </c>
      <c r="O197" s="107">
        <f t="shared" si="28"/>
        <v>0</v>
      </c>
      <c r="P197" s="306"/>
      <c r="Q197" s="625"/>
      <c r="R197" s="1320"/>
      <c r="S197" s="909"/>
      <c r="T197" s="1320"/>
      <c r="U197" s="12"/>
      <c r="V197" s="1320"/>
      <c r="W197" s="1239"/>
    </row>
    <row r="198" spans="1:28" ht="29.25" customHeight="1" x14ac:dyDescent="0.2">
      <c r="A198" s="180" t="s">
        <v>13</v>
      </c>
      <c r="B198" s="181" t="s">
        <v>10</v>
      </c>
      <c r="C198" s="158" t="s">
        <v>15</v>
      </c>
      <c r="D198" s="1382" t="s">
        <v>60</v>
      </c>
      <c r="E198" s="1401"/>
      <c r="F198" s="1693" t="s">
        <v>11</v>
      </c>
      <c r="G198" s="1694">
        <v>452.1</v>
      </c>
      <c r="H198" s="1695">
        <f>452.1+23.8+125</f>
        <v>600.90000000000009</v>
      </c>
      <c r="I198" s="1696">
        <f>+H198-G198</f>
        <v>148.80000000000007</v>
      </c>
      <c r="J198" s="1694">
        <v>876.6</v>
      </c>
      <c r="K198" s="1695">
        <f>876.6-124.4</f>
        <v>752.2</v>
      </c>
      <c r="L198" s="1697">
        <f>+K198-J198</f>
        <v>-124.39999999999998</v>
      </c>
      <c r="M198" s="1054">
        <v>528.20000000000005</v>
      </c>
      <c r="N198" s="1033">
        <v>528.20000000000005</v>
      </c>
      <c r="O198" s="984"/>
      <c r="P198" s="891"/>
      <c r="Q198" s="1248"/>
      <c r="R198" s="1322"/>
      <c r="S198" s="1321"/>
      <c r="T198" s="1322"/>
      <c r="U198" s="117"/>
      <c r="V198" s="1322"/>
      <c r="W198" s="1244"/>
    </row>
    <row r="199" spans="1:28" ht="21" customHeight="1" x14ac:dyDescent="0.2">
      <c r="A199" s="168"/>
      <c r="B199" s="160"/>
      <c r="C199" s="161"/>
      <c r="D199" s="1781" t="s">
        <v>127</v>
      </c>
      <c r="E199" s="1394" t="s">
        <v>269</v>
      </c>
      <c r="F199" s="1558" t="s">
        <v>134</v>
      </c>
      <c r="G199" s="1581">
        <v>131</v>
      </c>
      <c r="H199" s="1559">
        <v>131</v>
      </c>
      <c r="I199" s="1156"/>
      <c r="J199" s="1581">
        <v>158.80000000000001</v>
      </c>
      <c r="K199" s="1559">
        <v>158.80000000000001</v>
      </c>
      <c r="L199" s="1017"/>
      <c r="M199" s="1575">
        <v>150</v>
      </c>
      <c r="N199" s="1059">
        <v>150</v>
      </c>
      <c r="O199" s="997"/>
      <c r="P199" s="870" t="s">
        <v>70</v>
      </c>
      <c r="Q199" s="1">
        <v>11</v>
      </c>
      <c r="R199" s="1217"/>
      <c r="S199" s="1242">
        <v>15</v>
      </c>
      <c r="T199" s="1217"/>
      <c r="U199" s="1336">
        <v>14</v>
      </c>
      <c r="V199" s="1217"/>
      <c r="W199" s="1251"/>
      <c r="Y199" s="913" t="s">
        <v>11</v>
      </c>
      <c r="Z199" s="914">
        <f>I199+I201+I203+I206</f>
        <v>23.800000000000011</v>
      </c>
      <c r="AA199" s="914">
        <f>J199+J201+J203+J204+J205+J206+J207+J209</f>
        <v>876.60000000000014</v>
      </c>
      <c r="AB199" s="914">
        <f>O199+O201+O206</f>
        <v>0</v>
      </c>
    </row>
    <row r="200" spans="1:28" ht="21" customHeight="1" x14ac:dyDescent="0.2">
      <c r="A200" s="168"/>
      <c r="B200" s="160"/>
      <c r="C200" s="161"/>
      <c r="D200" s="1811"/>
      <c r="E200" s="1394"/>
      <c r="F200" s="1558"/>
      <c r="G200" s="1581"/>
      <c r="H200" s="1559"/>
      <c r="I200" s="1156"/>
      <c r="J200" s="1581"/>
      <c r="K200" s="1559"/>
      <c r="L200" s="1017"/>
      <c r="M200" s="1581"/>
      <c r="N200" s="1559"/>
      <c r="O200" s="1414"/>
      <c r="P200" s="93"/>
      <c r="Q200" s="2"/>
      <c r="R200" s="1218"/>
      <c r="S200" s="1297"/>
      <c r="T200" s="1218"/>
      <c r="U200" s="2"/>
      <c r="V200" s="1218"/>
      <c r="W200" s="1222"/>
      <c r="Z200" s="288"/>
      <c r="AA200" s="288"/>
      <c r="AB200" s="288"/>
    </row>
    <row r="201" spans="1:28" ht="16.5" customHeight="1" x14ac:dyDescent="0.2">
      <c r="A201" s="168"/>
      <c r="B201" s="160"/>
      <c r="C201" s="206"/>
      <c r="D201" s="1781" t="s">
        <v>128</v>
      </c>
      <c r="E201" s="135" t="s">
        <v>269</v>
      </c>
      <c r="F201" s="2028" t="s">
        <v>134</v>
      </c>
      <c r="G201" s="1524">
        <v>205</v>
      </c>
      <c r="H201" s="1525">
        <f>205+23.8</f>
        <v>228.8</v>
      </c>
      <c r="I201" s="1526">
        <f>+H201-G201</f>
        <v>23.800000000000011</v>
      </c>
      <c r="J201" s="1646">
        <v>230</v>
      </c>
      <c r="K201" s="1635">
        <v>230</v>
      </c>
      <c r="L201" s="995"/>
      <c r="M201" s="1657">
        <v>230</v>
      </c>
      <c r="N201" s="1650">
        <v>230</v>
      </c>
      <c r="O201" s="1654"/>
      <c r="P201" s="1699" t="s">
        <v>70</v>
      </c>
      <c r="Q201" s="1300">
        <v>17</v>
      </c>
      <c r="R201" s="659">
        <v>18</v>
      </c>
      <c r="S201" s="1224">
        <v>23</v>
      </c>
      <c r="T201" s="1220"/>
      <c r="U201" s="1337">
        <v>23</v>
      </c>
      <c r="V201" s="1220"/>
      <c r="W201" s="1801" t="s">
        <v>582</v>
      </c>
    </row>
    <row r="202" spans="1:28" ht="120.6" customHeight="1" x14ac:dyDescent="0.2">
      <c r="A202" s="168"/>
      <c r="B202" s="160"/>
      <c r="C202" s="433"/>
      <c r="D202" s="1811"/>
      <c r="E202" s="135" t="s">
        <v>270</v>
      </c>
      <c r="F202" s="2028"/>
      <c r="G202" s="1524"/>
      <c r="H202" s="1525"/>
      <c r="I202" s="1526"/>
      <c r="J202" s="1646"/>
      <c r="K202" s="1635"/>
      <c r="L202" s="995"/>
      <c r="M202" s="1657"/>
      <c r="N202" s="1650"/>
      <c r="O202" s="1654"/>
      <c r="P202" s="876"/>
      <c r="Q202" s="2"/>
      <c r="R202" s="1218"/>
      <c r="S202" s="1297"/>
      <c r="T202" s="1218"/>
      <c r="U202" s="1338"/>
      <c r="V202" s="1218"/>
      <c r="W202" s="1802"/>
    </row>
    <row r="203" spans="1:28" ht="29.25" customHeight="1" x14ac:dyDescent="0.2">
      <c r="A203" s="168"/>
      <c r="B203" s="160"/>
      <c r="C203" s="433"/>
      <c r="D203" s="41" t="s">
        <v>136</v>
      </c>
      <c r="E203" s="135" t="s">
        <v>328</v>
      </c>
      <c r="F203" s="1558" t="s">
        <v>134</v>
      </c>
      <c r="G203" s="1581">
        <v>19</v>
      </c>
      <c r="H203" s="1559">
        <v>19</v>
      </c>
      <c r="I203" s="1156"/>
      <c r="J203" s="1581">
        <v>15</v>
      </c>
      <c r="K203" s="1559">
        <v>15</v>
      </c>
      <c r="L203" s="1017"/>
      <c r="M203" s="1575"/>
      <c r="N203" s="1059"/>
      <c r="O203" s="997"/>
      <c r="P203" s="882" t="s">
        <v>70</v>
      </c>
      <c r="Q203" s="13">
        <v>5</v>
      </c>
      <c r="R203" s="122"/>
      <c r="S203" s="1292">
        <v>3</v>
      </c>
      <c r="T203" s="122"/>
      <c r="U203" s="1339"/>
      <c r="V203" s="122"/>
      <c r="W203" s="412"/>
    </row>
    <row r="204" spans="1:28" ht="29.25" customHeight="1" x14ac:dyDescent="0.2">
      <c r="A204" s="168"/>
      <c r="B204" s="160"/>
      <c r="C204" s="433"/>
      <c r="D204" s="861" t="s">
        <v>517</v>
      </c>
      <c r="E204" s="135" t="s">
        <v>274</v>
      </c>
      <c r="F204" s="1558" t="s">
        <v>134</v>
      </c>
      <c r="G204" s="1581"/>
      <c r="H204" s="1559"/>
      <c r="I204" s="1156"/>
      <c r="J204" s="1581">
        <v>20</v>
      </c>
      <c r="K204" s="1559">
        <v>20</v>
      </c>
      <c r="L204" s="1017"/>
      <c r="M204" s="1575"/>
      <c r="N204" s="1059"/>
      <c r="O204" s="997"/>
      <c r="P204" s="882" t="s">
        <v>280</v>
      </c>
      <c r="Q204" s="13"/>
      <c r="R204" s="122"/>
      <c r="S204" s="1292">
        <v>1</v>
      </c>
      <c r="T204" s="122"/>
      <c r="U204" s="1339"/>
      <c r="V204" s="122"/>
      <c r="W204" s="412"/>
    </row>
    <row r="205" spans="1:28" ht="140.25" customHeight="1" x14ac:dyDescent="0.2">
      <c r="A205" s="168"/>
      <c r="B205" s="160"/>
      <c r="C205" s="433"/>
      <c r="D205" s="76" t="s">
        <v>518</v>
      </c>
      <c r="E205" s="135" t="s">
        <v>274</v>
      </c>
      <c r="F205" s="977" t="s">
        <v>134</v>
      </c>
      <c r="G205" s="1524">
        <v>0</v>
      </c>
      <c r="H205" s="1525">
        <v>125</v>
      </c>
      <c r="I205" s="1526">
        <f>+H205-G205</f>
        <v>125</v>
      </c>
      <c r="J205" s="1524">
        <v>124.4</v>
      </c>
      <c r="K205" s="1525">
        <f>124.4-124.4</f>
        <v>0</v>
      </c>
      <c r="L205" s="1666">
        <f>+K205-J205</f>
        <v>-124.4</v>
      </c>
      <c r="M205" s="1657"/>
      <c r="N205" s="1650"/>
      <c r="O205" s="1654"/>
      <c r="P205" s="882" t="s">
        <v>173</v>
      </c>
      <c r="Q205" s="484">
        <v>0</v>
      </c>
      <c r="R205" s="1548">
        <v>1</v>
      </c>
      <c r="S205" s="1667">
        <v>1</v>
      </c>
      <c r="T205" s="1548">
        <v>0</v>
      </c>
      <c r="U205" s="1339"/>
      <c r="V205" s="122"/>
      <c r="W205" s="882" t="s">
        <v>583</v>
      </c>
    </row>
    <row r="206" spans="1:28" ht="53.25" customHeight="1" x14ac:dyDescent="0.2">
      <c r="A206" s="168"/>
      <c r="B206" s="160"/>
      <c r="C206" s="433"/>
      <c r="D206" s="76" t="s">
        <v>281</v>
      </c>
      <c r="E206" s="135" t="s">
        <v>274</v>
      </c>
      <c r="F206" s="1558" t="s">
        <v>134</v>
      </c>
      <c r="G206" s="1581">
        <v>97.1</v>
      </c>
      <c r="H206" s="1559">
        <v>97.1</v>
      </c>
      <c r="I206" s="1156"/>
      <c r="J206" s="1581">
        <v>122.2</v>
      </c>
      <c r="K206" s="1559">
        <v>122.2</v>
      </c>
      <c r="L206" s="1017"/>
      <c r="M206" s="1575">
        <v>148.19999999999999</v>
      </c>
      <c r="N206" s="1059">
        <v>148.19999999999999</v>
      </c>
      <c r="O206" s="997"/>
      <c r="P206" s="882" t="s">
        <v>282</v>
      </c>
      <c r="Q206" s="13">
        <v>2</v>
      </c>
      <c r="R206" s="122"/>
      <c r="S206" s="1292">
        <v>3</v>
      </c>
      <c r="T206" s="122"/>
      <c r="U206" s="1339">
        <v>3</v>
      </c>
      <c r="V206" s="122"/>
      <c r="W206" s="412"/>
    </row>
    <row r="207" spans="1:28" ht="30" customHeight="1" x14ac:dyDescent="0.2">
      <c r="A207" s="168"/>
      <c r="B207" s="160"/>
      <c r="C207" s="433"/>
      <c r="D207" s="1781" t="s">
        <v>519</v>
      </c>
      <c r="E207" s="135" t="s">
        <v>269</v>
      </c>
      <c r="F207" s="1558" t="s">
        <v>134</v>
      </c>
      <c r="G207" s="1581"/>
      <c r="H207" s="1559"/>
      <c r="I207" s="1156"/>
      <c r="J207" s="1581">
        <v>158.19999999999999</v>
      </c>
      <c r="K207" s="1559">
        <v>158.19999999999999</v>
      </c>
      <c r="L207" s="1017"/>
      <c r="M207" s="1575"/>
      <c r="N207" s="1059"/>
      <c r="O207" s="997"/>
      <c r="P207" s="882" t="s">
        <v>283</v>
      </c>
      <c r="Q207" s="13"/>
      <c r="R207" s="122"/>
      <c r="S207" s="1292">
        <v>4</v>
      </c>
      <c r="T207" s="122"/>
      <c r="U207" s="1340"/>
      <c r="V207" s="122"/>
      <c r="W207" s="1370"/>
    </row>
    <row r="208" spans="1:28" ht="18.75" customHeight="1" x14ac:dyDescent="0.2">
      <c r="A208" s="168"/>
      <c r="B208" s="160"/>
      <c r="C208" s="433"/>
      <c r="D208" s="1811"/>
      <c r="E208" s="135"/>
      <c r="F208" s="1416"/>
      <c r="G208" s="1410"/>
      <c r="H208" s="1404"/>
      <c r="I208" s="1414"/>
      <c r="J208" s="1410"/>
      <c r="K208" s="1404"/>
      <c r="L208" s="995"/>
      <c r="M208" s="1012"/>
      <c r="N208" s="998"/>
      <c r="O208" s="997"/>
      <c r="P208" s="882" t="s">
        <v>173</v>
      </c>
      <c r="Q208" s="13"/>
      <c r="R208" s="122"/>
      <c r="S208" s="1292">
        <v>4</v>
      </c>
      <c r="T208" s="122"/>
      <c r="U208" s="1340"/>
      <c r="V208" s="122"/>
      <c r="W208" s="1371"/>
    </row>
    <row r="209" spans="1:26" ht="37.5" customHeight="1" x14ac:dyDescent="0.2">
      <c r="A209" s="168"/>
      <c r="B209" s="160"/>
      <c r="C209" s="433"/>
      <c r="D209" s="1781" t="s">
        <v>530</v>
      </c>
      <c r="E209" s="135" t="s">
        <v>269</v>
      </c>
      <c r="F209" s="915" t="s">
        <v>134</v>
      </c>
      <c r="G209" s="1576"/>
      <c r="H209" s="916"/>
      <c r="I209" s="1577"/>
      <c r="J209" s="1576">
        <v>48</v>
      </c>
      <c r="K209" s="916">
        <v>48</v>
      </c>
      <c r="L209" s="452"/>
      <c r="M209" s="1019"/>
      <c r="N209" s="999"/>
      <c r="O209" s="994"/>
      <c r="P209" s="1801" t="s">
        <v>314</v>
      </c>
      <c r="Q209" s="71"/>
      <c r="R209" s="1220"/>
      <c r="S209" s="1224">
        <v>1</v>
      </c>
      <c r="T209" s="1220"/>
      <c r="U209" s="1337"/>
      <c r="V209" s="1220"/>
      <c r="W209" s="383"/>
    </row>
    <row r="210" spans="1:26" ht="13.5" customHeight="1" thickBot="1" x14ac:dyDescent="0.25">
      <c r="A210" s="168"/>
      <c r="B210" s="160"/>
      <c r="C210" s="166"/>
      <c r="D210" s="1783"/>
      <c r="E210" s="1909" t="s">
        <v>12</v>
      </c>
      <c r="F210" s="1910"/>
      <c r="G210" s="36">
        <f t="shared" ref="G210:H210" si="29">G198</f>
        <v>452.1</v>
      </c>
      <c r="H210" s="105">
        <f t="shared" si="29"/>
        <v>600.90000000000009</v>
      </c>
      <c r="I210" s="107">
        <f t="shared" ref="I210:O210" si="30">I198</f>
        <v>148.80000000000007</v>
      </c>
      <c r="J210" s="36">
        <f t="shared" si="30"/>
        <v>876.6</v>
      </c>
      <c r="K210" s="105">
        <f t="shared" si="30"/>
        <v>752.2</v>
      </c>
      <c r="L210" s="103">
        <f t="shared" si="30"/>
        <v>-124.39999999999998</v>
      </c>
      <c r="M210" s="36">
        <f t="shared" si="30"/>
        <v>528.20000000000005</v>
      </c>
      <c r="N210" s="105">
        <f t="shared" si="30"/>
        <v>528.20000000000005</v>
      </c>
      <c r="O210" s="107">
        <f t="shared" si="30"/>
        <v>0</v>
      </c>
      <c r="P210" s="1821"/>
      <c r="Q210" s="1249"/>
      <c r="R210" s="1324"/>
      <c r="S210" s="1323"/>
      <c r="T210" s="1324"/>
      <c r="U210" s="12"/>
      <c r="V210" s="1324"/>
      <c r="W210" s="1239"/>
    </row>
    <row r="211" spans="1:26" ht="15.75" customHeight="1" thickBot="1" x14ac:dyDescent="0.25">
      <c r="A211" s="190" t="s">
        <v>13</v>
      </c>
      <c r="B211" s="191" t="s">
        <v>10</v>
      </c>
      <c r="C211" s="1848" t="s">
        <v>16</v>
      </c>
      <c r="D211" s="1849"/>
      <c r="E211" s="1849"/>
      <c r="F211" s="1850"/>
      <c r="G211" s="192">
        <f t="shared" ref="G211:H211" si="31">+G210+G197+G128</f>
        <v>14315.699999999999</v>
      </c>
      <c r="H211" s="193">
        <f t="shared" si="31"/>
        <v>14984.899999999998</v>
      </c>
      <c r="I211" s="194">
        <f t="shared" ref="I211:O211" si="32">+I210+I197+I128</f>
        <v>669.1999999999997</v>
      </c>
      <c r="J211" s="192">
        <f t="shared" si="32"/>
        <v>11750.5</v>
      </c>
      <c r="K211" s="193">
        <f t="shared" si="32"/>
        <v>12499</v>
      </c>
      <c r="L211" s="978">
        <f t="shared" si="32"/>
        <v>748.49999999999966</v>
      </c>
      <c r="M211" s="192">
        <f t="shared" si="32"/>
        <v>6829.8</v>
      </c>
      <c r="N211" s="193">
        <f t="shared" si="32"/>
        <v>6829.8</v>
      </c>
      <c r="O211" s="194">
        <f t="shared" si="32"/>
        <v>0</v>
      </c>
      <c r="P211" s="213"/>
      <c r="Q211" s="1250"/>
      <c r="R211" s="373"/>
      <c r="S211" s="1250"/>
      <c r="T211" s="373"/>
      <c r="U211" s="1250"/>
      <c r="V211" s="1250"/>
      <c r="W211" s="332"/>
    </row>
    <row r="212" spans="1:26" ht="17.25" customHeight="1" thickBot="1" x14ac:dyDescent="0.25">
      <c r="A212" s="168" t="s">
        <v>13</v>
      </c>
      <c r="B212" s="191" t="s">
        <v>13</v>
      </c>
      <c r="C212" s="1856" t="s">
        <v>47</v>
      </c>
      <c r="D212" s="1857"/>
      <c r="E212" s="1857"/>
      <c r="F212" s="1857"/>
      <c r="G212" s="1857"/>
      <c r="H212" s="1857"/>
      <c r="I212" s="1857"/>
      <c r="J212" s="1857"/>
      <c r="K212" s="1391"/>
      <c r="L212" s="1391"/>
      <c r="M212" s="886"/>
      <c r="N212" s="1391"/>
      <c r="O212" s="886"/>
      <c r="P212" s="886"/>
      <c r="Q212" s="886"/>
      <c r="R212" s="886"/>
      <c r="S212" s="886"/>
      <c r="T212" s="886"/>
      <c r="U212" s="886"/>
      <c r="V212" s="886"/>
      <c r="W212" s="887"/>
    </row>
    <row r="213" spans="1:26" ht="16.149999999999999" customHeight="1" x14ac:dyDescent="0.2">
      <c r="A213" s="180" t="s">
        <v>13</v>
      </c>
      <c r="B213" s="181" t="s">
        <v>13</v>
      </c>
      <c r="C213" s="214" t="s">
        <v>10</v>
      </c>
      <c r="D213" s="47" t="s">
        <v>55</v>
      </c>
      <c r="E213" s="495"/>
      <c r="F213" s="1689" t="s">
        <v>11</v>
      </c>
      <c r="G213" s="1690">
        <v>43.6</v>
      </c>
      <c r="H213" s="1691">
        <f>43.6+4</f>
        <v>47.6</v>
      </c>
      <c r="I213" s="1692">
        <f>+H213-G213</f>
        <v>4</v>
      </c>
      <c r="J213" s="1038">
        <v>2058.6999999999998</v>
      </c>
      <c r="K213" s="273">
        <v>2058.6999999999998</v>
      </c>
      <c r="L213" s="1039"/>
      <c r="M213" s="1037">
        <v>20</v>
      </c>
      <c r="N213" s="1033">
        <v>20</v>
      </c>
      <c r="O213" s="984"/>
      <c r="P213" s="891"/>
      <c r="Q213" s="11"/>
      <c r="R213" s="1219"/>
      <c r="S213" s="1223"/>
      <c r="T213" s="1219"/>
      <c r="U213" s="11"/>
      <c r="V213" s="1219"/>
      <c r="W213" s="1244"/>
    </row>
    <row r="214" spans="1:26" ht="30" customHeight="1" x14ac:dyDescent="0.2">
      <c r="A214" s="168"/>
      <c r="B214" s="160"/>
      <c r="C214" s="161"/>
      <c r="D214" s="1389" t="s">
        <v>284</v>
      </c>
      <c r="E214" s="135" t="s">
        <v>274</v>
      </c>
      <c r="F214" s="943" t="s">
        <v>134</v>
      </c>
      <c r="G214" s="1581"/>
      <c r="H214" s="1559"/>
      <c r="I214" s="1156"/>
      <c r="J214" s="1581">
        <f>2008.7+30</f>
        <v>2038.7</v>
      </c>
      <c r="K214" s="1559">
        <f>2008.7+30</f>
        <v>2038.7</v>
      </c>
      <c r="L214" s="1156"/>
      <c r="M214" s="10"/>
      <c r="N214" s="1032"/>
      <c r="O214" s="983"/>
      <c r="P214" s="870" t="s">
        <v>493</v>
      </c>
      <c r="Q214" s="737"/>
      <c r="R214" s="1348"/>
      <c r="S214" s="1242">
        <v>1</v>
      </c>
      <c r="T214" s="1217"/>
      <c r="U214" s="1"/>
      <c r="V214" s="1217"/>
      <c r="W214" s="1235"/>
      <c r="X214" s="1891"/>
      <c r="Y214" s="1892"/>
      <c r="Z214" s="1892"/>
    </row>
    <row r="215" spans="1:26" ht="16.5" customHeight="1" x14ac:dyDescent="0.2">
      <c r="A215" s="168"/>
      <c r="B215" s="160"/>
      <c r="C215" s="161"/>
      <c r="D215" s="1389"/>
      <c r="E215" s="135"/>
      <c r="F215" s="943"/>
      <c r="G215" s="1615"/>
      <c r="H215" s="1616"/>
      <c r="I215" s="1617"/>
      <c r="J215" s="1615"/>
      <c r="K215" s="1616"/>
      <c r="L215" s="1617"/>
      <c r="M215" s="10"/>
      <c r="N215" s="1032"/>
      <c r="O215" s="983"/>
      <c r="P215" s="870" t="s">
        <v>285</v>
      </c>
      <c r="Q215" s="1"/>
      <c r="R215" s="1217"/>
      <c r="S215" s="1242">
        <v>7960</v>
      </c>
      <c r="T215" s="1217"/>
      <c r="U215" s="1"/>
      <c r="V215" s="1217"/>
      <c r="W215" s="1237"/>
    </row>
    <row r="216" spans="1:26" ht="15.6" customHeight="1" x14ac:dyDescent="0.2">
      <c r="A216" s="168"/>
      <c r="B216" s="160"/>
      <c r="C216" s="161"/>
      <c r="D216" s="1781" t="s">
        <v>521</v>
      </c>
      <c r="E216" s="497" t="s">
        <v>269</v>
      </c>
      <c r="F216" s="941" t="s">
        <v>134</v>
      </c>
      <c r="G216" s="1618">
        <v>39</v>
      </c>
      <c r="H216" s="942">
        <v>39</v>
      </c>
      <c r="I216" s="1619"/>
      <c r="J216" s="1618"/>
      <c r="K216" s="942"/>
      <c r="L216" s="1619"/>
      <c r="M216" s="10"/>
      <c r="N216" s="1032"/>
      <c r="O216" s="983"/>
      <c r="P216" s="882" t="s">
        <v>70</v>
      </c>
      <c r="Q216" s="13">
        <v>10</v>
      </c>
      <c r="R216" s="122"/>
      <c r="S216" s="1292"/>
      <c r="T216" s="122"/>
      <c r="U216" s="13"/>
      <c r="V216" s="122"/>
      <c r="W216" s="1234"/>
    </row>
    <row r="217" spans="1:26" ht="15.6" customHeight="1" x14ac:dyDescent="0.2">
      <c r="A217" s="168"/>
      <c r="B217" s="160"/>
      <c r="C217" s="161"/>
      <c r="D217" s="1811"/>
      <c r="E217" s="496"/>
      <c r="F217" s="307"/>
      <c r="G217" s="1471"/>
      <c r="H217" s="670"/>
      <c r="I217" s="1472"/>
      <c r="J217" s="1471"/>
      <c r="K217" s="670"/>
      <c r="L217" s="1472"/>
      <c r="M217" s="10"/>
      <c r="N217" s="1032"/>
      <c r="O217" s="983"/>
      <c r="P217" s="121" t="s">
        <v>174</v>
      </c>
      <c r="Q217" s="1">
        <v>211</v>
      </c>
      <c r="R217" s="1217"/>
      <c r="S217" s="1242"/>
      <c r="T217" s="1217"/>
      <c r="U217" s="1"/>
      <c r="V217" s="1217"/>
      <c r="W217" s="1222"/>
    </row>
    <row r="218" spans="1:26" s="201" customFormat="1" ht="15.6" customHeight="1" x14ac:dyDescent="0.2">
      <c r="A218" s="328"/>
      <c r="B218" s="212"/>
      <c r="C218" s="215"/>
      <c r="D218" s="1781" t="s">
        <v>522</v>
      </c>
      <c r="E218" s="135" t="s">
        <v>269</v>
      </c>
      <c r="F218" s="1668" t="s">
        <v>134</v>
      </c>
      <c r="G218" s="1669">
        <v>4.5999999999999996</v>
      </c>
      <c r="H218" s="1670">
        <f>4.6+4</f>
        <v>8.6</v>
      </c>
      <c r="I218" s="1671">
        <f>+H218-G218</f>
        <v>4</v>
      </c>
      <c r="J218" s="1471">
        <v>20</v>
      </c>
      <c r="K218" s="670">
        <v>20</v>
      </c>
      <c r="L218" s="1472"/>
      <c r="M218" s="1009">
        <v>20</v>
      </c>
      <c r="N218" s="1008">
        <v>20</v>
      </c>
      <c r="O218" s="682"/>
      <c r="P218" s="91" t="s">
        <v>70</v>
      </c>
      <c r="Q218" s="484">
        <v>2</v>
      </c>
      <c r="R218" s="1548">
        <v>3</v>
      </c>
      <c r="S218" s="1292">
        <v>6</v>
      </c>
      <c r="T218" s="122"/>
      <c r="U218" s="13">
        <v>6</v>
      </c>
      <c r="V218" s="122"/>
      <c r="W218" s="1801" t="s">
        <v>567</v>
      </c>
    </row>
    <row r="219" spans="1:26" s="201" customFormat="1" ht="66.599999999999994" customHeight="1" x14ac:dyDescent="0.2">
      <c r="A219" s="681"/>
      <c r="B219" s="212"/>
      <c r="C219" s="215"/>
      <c r="D219" s="1811"/>
      <c r="E219" s="135"/>
      <c r="F219" s="307"/>
      <c r="G219" s="1471"/>
      <c r="H219" s="670"/>
      <c r="I219" s="1472"/>
      <c r="J219" s="1471"/>
      <c r="K219" s="670"/>
      <c r="L219" s="1472"/>
      <c r="M219" s="1009"/>
      <c r="N219" s="1008"/>
      <c r="O219" s="682"/>
      <c r="P219" s="91" t="s">
        <v>502</v>
      </c>
      <c r="Q219" s="484">
        <v>3</v>
      </c>
      <c r="R219" s="1548">
        <v>5</v>
      </c>
      <c r="S219" s="1292">
        <v>10</v>
      </c>
      <c r="T219" s="122"/>
      <c r="U219" s="1339">
        <v>10</v>
      </c>
      <c r="V219" s="122"/>
      <c r="W219" s="1802"/>
    </row>
    <row r="220" spans="1:26" s="201" customFormat="1" ht="27" customHeight="1" x14ac:dyDescent="0.2">
      <c r="A220" s="1703"/>
      <c r="B220" s="212"/>
      <c r="C220" s="215"/>
      <c r="D220" s="1704" t="s">
        <v>551</v>
      </c>
      <c r="E220" s="498" t="s">
        <v>274</v>
      </c>
      <c r="F220" s="307"/>
      <c r="G220" s="1471"/>
      <c r="H220" s="670"/>
      <c r="I220" s="1472"/>
      <c r="J220" s="1471"/>
      <c r="K220" s="670"/>
      <c r="L220" s="1472"/>
      <c r="M220" s="1009"/>
      <c r="N220" s="1008"/>
      <c r="O220" s="1009"/>
      <c r="P220" s="1665" t="s">
        <v>552</v>
      </c>
      <c r="Q220" s="1300">
        <v>1</v>
      </c>
      <c r="R220" s="659"/>
      <c r="S220" s="1701"/>
      <c r="T220" s="1700"/>
      <c r="U220" s="1337"/>
      <c r="V220" s="1700"/>
      <c r="W220" s="1702" t="s">
        <v>553</v>
      </c>
    </row>
    <row r="221" spans="1:26" s="201" customFormat="1" ht="15.6" customHeight="1" thickBot="1" x14ac:dyDescent="0.25">
      <c r="A221" s="328"/>
      <c r="B221" s="212"/>
      <c r="C221" s="215"/>
      <c r="D221" s="728"/>
      <c r="E221" s="135"/>
      <c r="F221" s="294" t="s">
        <v>12</v>
      </c>
      <c r="G221" s="36">
        <f t="shared" ref="G221:O221" si="33">G213</f>
        <v>43.6</v>
      </c>
      <c r="H221" s="105">
        <f t="shared" si="33"/>
        <v>47.6</v>
      </c>
      <c r="I221" s="107">
        <f t="shared" si="33"/>
        <v>4</v>
      </c>
      <c r="J221" s="36">
        <f t="shared" si="33"/>
        <v>2058.6999999999998</v>
      </c>
      <c r="K221" s="105">
        <f t="shared" si="33"/>
        <v>2058.6999999999998</v>
      </c>
      <c r="L221" s="107">
        <f t="shared" si="33"/>
        <v>0</v>
      </c>
      <c r="M221" s="103">
        <f t="shared" si="33"/>
        <v>20</v>
      </c>
      <c r="N221" s="105">
        <f t="shared" si="33"/>
        <v>20</v>
      </c>
      <c r="O221" s="103">
        <f t="shared" si="33"/>
        <v>0</v>
      </c>
      <c r="P221" s="752"/>
      <c r="Q221" s="1534"/>
      <c r="R221" s="1529"/>
      <c r="S221" s="1534"/>
      <c r="T221" s="1529"/>
      <c r="U221" s="1553"/>
      <c r="V221" s="1529"/>
      <c r="W221" s="752"/>
    </row>
    <row r="222" spans="1:26" s="201" customFormat="1" ht="14.25" customHeight="1" x14ac:dyDescent="0.2">
      <c r="A222" s="327" t="s">
        <v>13</v>
      </c>
      <c r="B222" s="1384" t="s">
        <v>13</v>
      </c>
      <c r="C222" s="217" t="s">
        <v>13</v>
      </c>
      <c r="D222" s="1815" t="s">
        <v>212</v>
      </c>
      <c r="E222" s="1401" t="s">
        <v>2</v>
      </c>
      <c r="F222" s="382" t="s">
        <v>11</v>
      </c>
      <c r="G222" s="1023">
        <v>316.3</v>
      </c>
      <c r="H222" s="138">
        <v>316.3</v>
      </c>
      <c r="I222" s="139"/>
      <c r="J222" s="1023">
        <v>165</v>
      </c>
      <c r="K222" s="138">
        <v>165</v>
      </c>
      <c r="L222" s="139"/>
      <c r="M222" s="1035">
        <v>137</v>
      </c>
      <c r="N222" s="1036">
        <v>137</v>
      </c>
      <c r="O222" s="441"/>
      <c r="P222" s="308"/>
      <c r="Q222" s="375"/>
      <c r="R222" s="436"/>
      <c r="S222" s="1345"/>
      <c r="T222" s="436"/>
      <c r="U222" s="375"/>
      <c r="V222" s="436"/>
      <c r="W222" s="435"/>
      <c r="Y222" s="946" t="s">
        <v>11</v>
      </c>
      <c r="Z222" s="947">
        <f>I226+I228+I230</f>
        <v>0</v>
      </c>
    </row>
    <row r="223" spans="1:26" s="201" customFormat="1" ht="26.25" customHeight="1" x14ac:dyDescent="0.2">
      <c r="A223" s="874"/>
      <c r="B223" s="212"/>
      <c r="C223" s="215"/>
      <c r="D223" s="1838"/>
      <c r="E223" s="1394"/>
      <c r="F223" s="1416" t="s">
        <v>63</v>
      </c>
      <c r="G223" s="1410">
        <v>24.1</v>
      </c>
      <c r="H223" s="1404">
        <v>24.1</v>
      </c>
      <c r="I223" s="1414"/>
      <c r="J223" s="1410"/>
      <c r="K223" s="1404"/>
      <c r="L223" s="1414"/>
      <c r="M223" s="1009"/>
      <c r="N223" s="1008"/>
      <c r="O223" s="682"/>
      <c r="P223" s="309"/>
      <c r="Q223" s="362"/>
      <c r="R223" s="945"/>
      <c r="S223" s="1346"/>
      <c r="T223" s="945"/>
      <c r="U223" s="362"/>
      <c r="V223" s="945"/>
      <c r="W223" s="307"/>
    </row>
    <row r="224" spans="1:26" s="201" customFormat="1" ht="16.899999999999999" customHeight="1" x14ac:dyDescent="0.2">
      <c r="A224" s="328"/>
      <c r="B224" s="212"/>
      <c r="C224" s="215"/>
      <c r="D224" s="1781" t="s">
        <v>109</v>
      </c>
      <c r="E224" s="1394" t="s">
        <v>269</v>
      </c>
      <c r="F224" s="1785" t="s">
        <v>134</v>
      </c>
      <c r="G224" s="1986"/>
      <c r="H224" s="1787"/>
      <c r="I224" s="2002"/>
      <c r="J224" s="1986">
        <v>55</v>
      </c>
      <c r="K224" s="1787">
        <v>55</v>
      </c>
      <c r="L224" s="1156"/>
      <c r="M224" s="2023">
        <v>35</v>
      </c>
      <c r="N224" s="2022">
        <v>35</v>
      </c>
      <c r="O224" s="2025"/>
      <c r="P224" s="121" t="s">
        <v>74</v>
      </c>
      <c r="Q224" s="13"/>
      <c r="R224" s="122"/>
      <c r="S224" s="1292">
        <v>11</v>
      </c>
      <c r="T224" s="122"/>
      <c r="U224" s="1349">
        <v>7</v>
      </c>
      <c r="V224" s="122"/>
      <c r="W224" s="1372"/>
    </row>
    <row r="225" spans="1:28" s="201" customFormat="1" ht="16.899999999999999" customHeight="1" x14ac:dyDescent="0.2">
      <c r="A225" s="470"/>
      <c r="B225" s="212"/>
      <c r="C225" s="215"/>
      <c r="D225" s="1811"/>
      <c r="E225" s="1394"/>
      <c r="F225" s="1785"/>
      <c r="G225" s="1986"/>
      <c r="H225" s="1787"/>
      <c r="I225" s="2002"/>
      <c r="J225" s="1986"/>
      <c r="K225" s="1787"/>
      <c r="L225" s="1156"/>
      <c r="M225" s="2023"/>
      <c r="N225" s="2022"/>
      <c r="O225" s="2025"/>
      <c r="P225" s="121" t="s">
        <v>141</v>
      </c>
      <c r="Q225" s="13"/>
      <c r="R225" s="122"/>
      <c r="S225" s="1292">
        <v>55</v>
      </c>
      <c r="T225" s="122"/>
      <c r="U225" s="1349">
        <v>35</v>
      </c>
      <c r="V225" s="122"/>
      <c r="W225" s="1347"/>
    </row>
    <row r="226" spans="1:28" s="201" customFormat="1" ht="24" customHeight="1" x14ac:dyDescent="0.2">
      <c r="A226" s="470"/>
      <c r="B226" s="212"/>
      <c r="C226" s="215"/>
      <c r="D226" s="1781" t="s">
        <v>286</v>
      </c>
      <c r="E226" s="1394" t="s">
        <v>274</v>
      </c>
      <c r="F226" s="1558" t="s">
        <v>134</v>
      </c>
      <c r="G226" s="1581">
        <v>100</v>
      </c>
      <c r="H226" s="1559">
        <v>100</v>
      </c>
      <c r="I226" s="1156"/>
      <c r="J226" s="1581">
        <v>100</v>
      </c>
      <c r="K226" s="1559">
        <v>100</v>
      </c>
      <c r="L226" s="1156"/>
      <c r="M226" s="1583">
        <v>102</v>
      </c>
      <c r="N226" s="1584">
        <v>102</v>
      </c>
      <c r="O226" s="682"/>
      <c r="P226" s="121" t="s">
        <v>141</v>
      </c>
      <c r="Q226" s="13">
        <v>100</v>
      </c>
      <c r="R226" s="122"/>
      <c r="S226" s="1292">
        <v>100</v>
      </c>
      <c r="T226" s="122"/>
      <c r="U226" s="1339">
        <v>102</v>
      </c>
      <c r="V226" s="122"/>
      <c r="W226" s="1251"/>
    </row>
    <row r="227" spans="1:28" s="201" customFormat="1" ht="18.75" customHeight="1" x14ac:dyDescent="0.2">
      <c r="A227" s="708"/>
      <c r="B227" s="212"/>
      <c r="C227" s="215"/>
      <c r="D227" s="1811"/>
      <c r="E227" s="1394"/>
      <c r="F227" s="1558"/>
      <c r="G227" s="1581"/>
      <c r="H227" s="1559"/>
      <c r="I227" s="1156"/>
      <c r="J227" s="1581"/>
      <c r="K227" s="1559"/>
      <c r="L227" s="1156"/>
      <c r="M227" s="1583"/>
      <c r="N227" s="1584"/>
      <c r="O227" s="682"/>
      <c r="P227" s="121" t="s">
        <v>70</v>
      </c>
      <c r="Q227" s="13">
        <v>53</v>
      </c>
      <c r="R227" s="122"/>
      <c r="S227" s="1292">
        <v>53</v>
      </c>
      <c r="T227" s="122"/>
      <c r="U227" s="1339">
        <v>53</v>
      </c>
      <c r="V227" s="122"/>
      <c r="W227" s="471"/>
    </row>
    <row r="228" spans="1:28" s="201" customFormat="1" ht="16.899999999999999" customHeight="1" x14ac:dyDescent="0.2">
      <c r="A228" s="328"/>
      <c r="B228" s="212"/>
      <c r="C228" s="215"/>
      <c r="D228" s="1781" t="s">
        <v>108</v>
      </c>
      <c r="E228" s="1832" t="s">
        <v>329</v>
      </c>
      <c r="F228" s="1558" t="s">
        <v>134</v>
      </c>
      <c r="G228" s="1581">
        <v>122.3</v>
      </c>
      <c r="H228" s="1559">
        <v>122.3</v>
      </c>
      <c r="I228" s="1156"/>
      <c r="J228" s="1581"/>
      <c r="K228" s="1559"/>
      <c r="L228" s="1156"/>
      <c r="M228" s="1583"/>
      <c r="N228" s="1584"/>
      <c r="O228" s="682"/>
      <c r="P228" s="121" t="s">
        <v>70</v>
      </c>
      <c r="Q228" s="71">
        <v>10</v>
      </c>
      <c r="R228" s="1220"/>
      <c r="S228" s="1224"/>
      <c r="T228" s="1220"/>
      <c r="U228" s="71"/>
      <c r="V228" s="1220"/>
      <c r="W228" s="383"/>
    </row>
    <row r="229" spans="1:28" s="201" customFormat="1" ht="20.25" customHeight="1" x14ac:dyDescent="0.2">
      <c r="A229" s="328"/>
      <c r="B229" s="212"/>
      <c r="C229" s="215"/>
      <c r="D229" s="1811"/>
      <c r="E229" s="1833"/>
      <c r="F229" s="1558" t="s">
        <v>221</v>
      </c>
      <c r="G229" s="1581">
        <v>24.1</v>
      </c>
      <c r="H229" s="1559">
        <v>24.1</v>
      </c>
      <c r="I229" s="1156"/>
      <c r="J229" s="1581"/>
      <c r="K229" s="1559"/>
      <c r="L229" s="1156"/>
      <c r="M229" s="1117"/>
      <c r="N229" s="1059"/>
      <c r="O229" s="997"/>
      <c r="P229" s="93"/>
      <c r="Q229" s="1344"/>
      <c r="R229" s="1021"/>
      <c r="S229" s="910"/>
      <c r="T229" s="1021"/>
      <c r="U229" s="1330"/>
      <c r="V229" s="1021"/>
      <c r="W229" s="1347"/>
    </row>
    <row r="230" spans="1:28" s="201" customFormat="1" ht="18" customHeight="1" x14ac:dyDescent="0.2">
      <c r="A230" s="371"/>
      <c r="B230" s="212"/>
      <c r="C230" s="215"/>
      <c r="D230" s="1781" t="s">
        <v>175</v>
      </c>
      <c r="E230" s="135" t="s">
        <v>274</v>
      </c>
      <c r="F230" s="1625" t="s">
        <v>134</v>
      </c>
      <c r="G230" s="1642">
        <v>94</v>
      </c>
      <c r="H230" s="1626">
        <v>94</v>
      </c>
      <c r="I230" s="1643"/>
      <c r="J230" s="1642">
        <v>10</v>
      </c>
      <c r="K230" s="1626">
        <v>10</v>
      </c>
      <c r="L230" s="1414"/>
      <c r="M230" s="2013"/>
      <c r="N230" s="2029"/>
      <c r="O230" s="2033"/>
      <c r="P230" s="91" t="s">
        <v>70</v>
      </c>
      <c r="Q230" s="13">
        <v>44</v>
      </c>
      <c r="R230" s="122"/>
      <c r="S230" s="1292">
        <v>5</v>
      </c>
      <c r="T230" s="122"/>
      <c r="U230" s="13"/>
      <c r="V230" s="122"/>
      <c r="W230" s="1372"/>
    </row>
    <row r="231" spans="1:28" s="201" customFormat="1" ht="18" customHeight="1" x14ac:dyDescent="0.2">
      <c r="A231" s="470"/>
      <c r="B231" s="212"/>
      <c r="C231" s="215"/>
      <c r="D231" s="1782"/>
      <c r="E231" s="135"/>
      <c r="F231" s="1416"/>
      <c r="G231" s="1410"/>
      <c r="H231" s="1404"/>
      <c r="I231" s="1414"/>
      <c r="J231" s="1410"/>
      <c r="K231" s="1404"/>
      <c r="L231" s="1414"/>
      <c r="M231" s="2013"/>
      <c r="N231" s="2029"/>
      <c r="O231" s="2033"/>
      <c r="P231" s="91" t="s">
        <v>141</v>
      </c>
      <c r="Q231" s="13">
        <v>47</v>
      </c>
      <c r="R231" s="122"/>
      <c r="S231" s="1292">
        <v>5</v>
      </c>
      <c r="T231" s="122"/>
      <c r="U231" s="13"/>
      <c r="V231" s="122"/>
      <c r="W231" s="307"/>
    </row>
    <row r="232" spans="1:28" s="201" customFormat="1" ht="15" customHeight="1" x14ac:dyDescent="0.2">
      <c r="A232" s="681"/>
      <c r="B232" s="212"/>
      <c r="C232" s="215"/>
      <c r="D232" s="1782"/>
      <c r="E232" s="135"/>
      <c r="F232" s="1416"/>
      <c r="G232" s="1410"/>
      <c r="H232" s="1404"/>
      <c r="I232" s="1414"/>
      <c r="J232" s="1410"/>
      <c r="K232" s="1404"/>
      <c r="L232" s="1414"/>
      <c r="M232" s="2014"/>
      <c r="N232" s="2030"/>
      <c r="O232" s="2034"/>
      <c r="P232" s="1801" t="s">
        <v>287</v>
      </c>
      <c r="Q232" s="1996">
        <v>47</v>
      </c>
      <c r="R232" s="1839"/>
      <c r="S232" s="2031">
        <v>5</v>
      </c>
      <c r="T232" s="1839"/>
      <c r="U232" s="1"/>
      <c r="V232" s="1217"/>
      <c r="W232" s="2053"/>
    </row>
    <row r="233" spans="1:28" s="201" customFormat="1" ht="13.5" customHeight="1" thickBot="1" x14ac:dyDescent="0.25">
      <c r="A233" s="329"/>
      <c r="B233" s="1385"/>
      <c r="C233" s="222"/>
      <c r="D233" s="1783"/>
      <c r="E233" s="898"/>
      <c r="F233" s="39" t="s">
        <v>12</v>
      </c>
      <c r="G233" s="996">
        <f t="shared" ref="G233:H233" si="34">SUM(G222:G223)</f>
        <v>340.40000000000003</v>
      </c>
      <c r="H233" s="1003">
        <f t="shared" si="34"/>
        <v>340.40000000000003</v>
      </c>
      <c r="I233" s="1001">
        <f t="shared" ref="I233:O233" si="35">SUM(I222:I223)</f>
        <v>0</v>
      </c>
      <c r="J233" s="996">
        <f t="shared" si="35"/>
        <v>165</v>
      </c>
      <c r="K233" s="1003">
        <f t="shared" si="35"/>
        <v>165</v>
      </c>
      <c r="L233" s="1001">
        <f t="shared" si="35"/>
        <v>0</v>
      </c>
      <c r="M233" s="1004">
        <f t="shared" si="35"/>
        <v>137</v>
      </c>
      <c r="N233" s="1003">
        <f t="shared" si="35"/>
        <v>137</v>
      </c>
      <c r="O233" s="1004">
        <f t="shared" si="35"/>
        <v>0</v>
      </c>
      <c r="P233" s="1821"/>
      <c r="Q233" s="1961"/>
      <c r="R233" s="1810"/>
      <c r="S233" s="2032"/>
      <c r="T233" s="1810"/>
      <c r="U233" s="12"/>
      <c r="V233" s="1225"/>
      <c r="W233" s="2036"/>
    </row>
    <row r="234" spans="1:28" ht="15.75" customHeight="1" thickBot="1" x14ac:dyDescent="0.25">
      <c r="A234" s="190" t="s">
        <v>13</v>
      </c>
      <c r="B234" s="185" t="s">
        <v>13</v>
      </c>
      <c r="C234" s="1848" t="s">
        <v>16</v>
      </c>
      <c r="D234" s="1849"/>
      <c r="E234" s="1849"/>
      <c r="F234" s="1850"/>
      <c r="G234" s="224">
        <f t="shared" ref="G234:H234" si="36">G221+G233</f>
        <v>384.00000000000006</v>
      </c>
      <c r="H234" s="225">
        <f t="shared" si="36"/>
        <v>388.00000000000006</v>
      </c>
      <c r="I234" s="445">
        <f t="shared" ref="I234:O234" si="37">I221+I233</f>
        <v>4</v>
      </c>
      <c r="J234" s="224">
        <f t="shared" si="37"/>
        <v>2223.6999999999998</v>
      </c>
      <c r="K234" s="225">
        <f t="shared" si="37"/>
        <v>2223.6999999999998</v>
      </c>
      <c r="L234" s="445">
        <f t="shared" si="37"/>
        <v>0</v>
      </c>
      <c r="M234" s="980">
        <f t="shared" si="37"/>
        <v>157</v>
      </c>
      <c r="N234" s="225">
        <f t="shared" si="37"/>
        <v>157</v>
      </c>
      <c r="O234" s="445">
        <f t="shared" si="37"/>
        <v>0</v>
      </c>
      <c r="P234" s="226"/>
      <c r="Q234" s="227"/>
      <c r="R234" s="227"/>
      <c r="S234" s="227"/>
      <c r="T234" s="227"/>
      <c r="U234" s="227"/>
      <c r="V234" s="227"/>
      <c r="W234" s="332"/>
    </row>
    <row r="235" spans="1:28" ht="15.75" customHeight="1" thickBot="1" x14ac:dyDescent="0.25">
      <c r="A235" s="190" t="s">
        <v>13</v>
      </c>
      <c r="B235" s="228" t="s">
        <v>15</v>
      </c>
      <c r="C235" s="1856" t="s">
        <v>25</v>
      </c>
      <c r="D235" s="1857"/>
      <c r="E235" s="1857"/>
      <c r="F235" s="1857"/>
      <c r="G235" s="1857"/>
      <c r="H235" s="1857"/>
      <c r="I235" s="1857"/>
      <c r="J235" s="1857"/>
      <c r="K235" s="1391"/>
      <c r="L235" s="1391"/>
      <c r="M235" s="886"/>
      <c r="N235" s="886"/>
      <c r="O235" s="886"/>
      <c r="P235" s="886"/>
      <c r="Q235" s="886"/>
      <c r="R235" s="886"/>
      <c r="S235" s="886"/>
      <c r="T235" s="886"/>
      <c r="U235" s="886"/>
      <c r="V235" s="886"/>
      <c r="W235" s="887"/>
    </row>
    <row r="236" spans="1:28" ht="15.6" customHeight="1" x14ac:dyDescent="0.2">
      <c r="A236" s="180" t="s">
        <v>13</v>
      </c>
      <c r="B236" s="181" t="s">
        <v>15</v>
      </c>
      <c r="C236" s="158" t="s">
        <v>10</v>
      </c>
      <c r="D236" s="1915" t="s">
        <v>26</v>
      </c>
      <c r="E236" s="278"/>
      <c r="F236" s="1549" t="s">
        <v>11</v>
      </c>
      <c r="G236" s="1550">
        <v>2252.1</v>
      </c>
      <c r="H236" s="1551">
        <f>2252.1-23.1+35+30</f>
        <v>2294</v>
      </c>
      <c r="I236" s="1552">
        <f>+H236-G236</f>
        <v>41.900000000000091</v>
      </c>
      <c r="J236" s="1040">
        <v>2274.9</v>
      </c>
      <c r="K236" s="951">
        <v>2274.9</v>
      </c>
      <c r="L236" s="950"/>
      <c r="M236" s="1055">
        <v>2281.8000000000002</v>
      </c>
      <c r="N236" s="1046">
        <v>2281.8000000000002</v>
      </c>
      <c r="O236" s="1044"/>
      <c r="P236" s="877"/>
      <c r="Q236" s="377"/>
      <c r="R236" s="1351"/>
      <c r="S236" s="322"/>
      <c r="T236" s="1351"/>
      <c r="U236" s="377"/>
      <c r="V236" s="1273"/>
      <c r="W236" s="1244"/>
    </row>
    <row r="237" spans="1:28" ht="13.15" customHeight="1" x14ac:dyDescent="0.2">
      <c r="A237" s="168"/>
      <c r="B237" s="160"/>
      <c r="C237" s="167"/>
      <c r="D237" s="1916"/>
      <c r="E237" s="883"/>
      <c r="F237" s="949" t="s">
        <v>63</v>
      </c>
      <c r="G237" s="1041">
        <v>458.4</v>
      </c>
      <c r="H237" s="952">
        <v>458.4</v>
      </c>
      <c r="I237" s="1288"/>
      <c r="J237" s="1041"/>
      <c r="K237" s="952"/>
      <c r="L237" s="990"/>
      <c r="M237" s="1056"/>
      <c r="N237" s="1047"/>
      <c r="O237" s="1045"/>
      <c r="P237" s="878"/>
      <c r="Q237" s="378"/>
      <c r="R237" s="1352"/>
      <c r="S237" s="323"/>
      <c r="T237" s="1352"/>
      <c r="U237" s="378"/>
      <c r="V237" s="1274"/>
      <c r="W237" s="1236"/>
    </row>
    <row r="238" spans="1:28" ht="13.15" customHeight="1" x14ac:dyDescent="0.2">
      <c r="A238" s="168"/>
      <c r="B238" s="160"/>
      <c r="C238" s="167"/>
      <c r="D238" s="1392"/>
      <c r="E238" s="883"/>
      <c r="F238" s="1422" t="s">
        <v>14</v>
      </c>
      <c r="G238" s="1042">
        <v>2.9</v>
      </c>
      <c r="H238" s="954">
        <v>2.9</v>
      </c>
      <c r="I238" s="1289"/>
      <c r="J238" s="1042">
        <v>2.9</v>
      </c>
      <c r="K238" s="954">
        <v>2.9</v>
      </c>
      <c r="L238" s="953"/>
      <c r="M238" s="1057">
        <v>2.9</v>
      </c>
      <c r="N238" s="1048">
        <v>2.9</v>
      </c>
      <c r="O238" s="985"/>
      <c r="P238" s="878"/>
      <c r="Q238" s="378"/>
      <c r="R238" s="1352"/>
      <c r="S238" s="323"/>
      <c r="T238" s="1352"/>
      <c r="U238" s="378"/>
      <c r="V238" s="1274"/>
      <c r="W238" s="1236"/>
    </row>
    <row r="239" spans="1:28" ht="29.45" customHeight="1" x14ac:dyDescent="0.2">
      <c r="A239" s="168"/>
      <c r="B239" s="160"/>
      <c r="C239" s="229"/>
      <c r="D239" s="1781" t="s">
        <v>339</v>
      </c>
      <c r="E239" s="1423" t="s">
        <v>269</v>
      </c>
      <c r="F239" s="977" t="s">
        <v>134</v>
      </c>
      <c r="G239" s="1524">
        <v>710</v>
      </c>
      <c r="H239" s="1525">
        <f>710-23.1</f>
        <v>686.9</v>
      </c>
      <c r="I239" s="1526">
        <f>+H239-G239</f>
        <v>-23.100000000000023</v>
      </c>
      <c r="J239" s="1410">
        <v>760</v>
      </c>
      <c r="K239" s="1404">
        <v>760</v>
      </c>
      <c r="L239" s="995"/>
      <c r="M239" s="1410">
        <v>760</v>
      </c>
      <c r="N239" s="1404">
        <v>760</v>
      </c>
      <c r="O239" s="1414"/>
      <c r="P239" s="91" t="s">
        <v>320</v>
      </c>
      <c r="Q239" s="13">
        <v>26</v>
      </c>
      <c r="R239" s="122"/>
      <c r="S239" s="1292">
        <v>27</v>
      </c>
      <c r="T239" s="122"/>
      <c r="U239" s="1339">
        <v>27</v>
      </c>
      <c r="V239" s="1268"/>
      <c r="W239" s="1801" t="s">
        <v>587</v>
      </c>
      <c r="X239" s="1544"/>
      <c r="Y239" s="913" t="s">
        <v>11</v>
      </c>
      <c r="Z239" s="914">
        <f>I239+I242+I243+I245+I246+I247+I248+I250+I251+I252+I253+I255+I256+I257</f>
        <v>9.8999999999999773</v>
      </c>
      <c r="AA239" s="914">
        <f>J239+J242+J243+J245+J246+J248+J250+J251+J252+J253+J255+J256+J257</f>
        <v>2274.9</v>
      </c>
      <c r="AB239" s="914">
        <f>O239+O242+O243+O245+O246+O248+O250+O251+O252+O253+O255+O256+O257</f>
        <v>0</v>
      </c>
    </row>
    <row r="240" spans="1:28" ht="60.75" customHeight="1" x14ac:dyDescent="0.2">
      <c r="A240" s="168"/>
      <c r="B240" s="160"/>
      <c r="C240" s="229"/>
      <c r="D240" s="1782"/>
      <c r="E240" s="628"/>
      <c r="F240" s="1416" t="s">
        <v>221</v>
      </c>
      <c r="G240" s="1410">
        <v>432.7</v>
      </c>
      <c r="H240" s="1404">
        <v>432.7</v>
      </c>
      <c r="I240" s="1414"/>
      <c r="J240" s="85"/>
      <c r="K240" s="1395"/>
      <c r="L240" s="71"/>
      <c r="M240" s="1012"/>
      <c r="N240" s="998"/>
      <c r="O240" s="997"/>
      <c r="P240" s="54" t="s">
        <v>265</v>
      </c>
      <c r="Q240" s="71">
        <v>41</v>
      </c>
      <c r="R240" s="1220"/>
      <c r="S240" s="1224"/>
      <c r="T240" s="1220"/>
      <c r="U240" s="1337"/>
      <c r="V240" s="1267"/>
      <c r="W240" s="1812"/>
      <c r="Y240" s="913" t="s">
        <v>63</v>
      </c>
      <c r="Z240" s="914">
        <f>I240+I244+I254</f>
        <v>0</v>
      </c>
      <c r="AA240" s="914"/>
      <c r="AB240" s="914"/>
    </row>
    <row r="241" spans="1:28" ht="65.25" customHeight="1" x14ac:dyDescent="0.2">
      <c r="A241" s="168"/>
      <c r="B241" s="160"/>
      <c r="C241" s="229"/>
      <c r="D241" s="1723"/>
      <c r="E241" s="628"/>
      <c r="F241" s="1734" t="s">
        <v>134</v>
      </c>
      <c r="G241" s="1735">
        <v>0</v>
      </c>
      <c r="H241" s="1736">
        <v>32</v>
      </c>
      <c r="I241" s="1737">
        <f>+H241-G241</f>
        <v>32</v>
      </c>
      <c r="J241" s="85"/>
      <c r="K241" s="1724"/>
      <c r="L241" s="71"/>
      <c r="M241" s="1728"/>
      <c r="N241" s="1727"/>
      <c r="O241" s="1730"/>
      <c r="P241" s="1729"/>
      <c r="Q241" s="71"/>
      <c r="R241" s="1725"/>
      <c r="S241" s="1726"/>
      <c r="T241" s="1725"/>
      <c r="U241" s="1337"/>
      <c r="V241" s="1267"/>
      <c r="W241" s="1732" t="s">
        <v>588</v>
      </c>
      <c r="Y241" s="913"/>
      <c r="Z241" s="914"/>
      <c r="AA241" s="914"/>
      <c r="AB241" s="914"/>
    </row>
    <row r="242" spans="1:28" s="230" customFormat="1" ht="30" customHeight="1" x14ac:dyDescent="0.2">
      <c r="A242" s="168"/>
      <c r="B242" s="160"/>
      <c r="C242" s="229"/>
      <c r="D242" s="1388" t="s">
        <v>57</v>
      </c>
      <c r="E242" s="1423" t="s">
        <v>269</v>
      </c>
      <c r="F242" s="1558" t="s">
        <v>134</v>
      </c>
      <c r="G242" s="1581">
        <v>34.5</v>
      </c>
      <c r="H242" s="1559">
        <v>34.5</v>
      </c>
      <c r="I242" s="1156"/>
      <c r="J242" s="1581">
        <v>34.5</v>
      </c>
      <c r="K242" s="1559">
        <v>34.5</v>
      </c>
      <c r="L242" s="1017"/>
      <c r="M242" s="1575">
        <v>41.4</v>
      </c>
      <c r="N242" s="1059">
        <v>41.4</v>
      </c>
      <c r="O242" s="997"/>
      <c r="P242" s="870" t="s">
        <v>70</v>
      </c>
      <c r="Q242" s="1">
        <v>93</v>
      </c>
      <c r="R242" s="1217"/>
      <c r="S242" s="1242">
        <v>93</v>
      </c>
      <c r="T242" s="1217"/>
      <c r="U242" s="1336">
        <v>94</v>
      </c>
      <c r="V242" s="1269"/>
      <c r="W242" s="1251"/>
      <c r="Y242" s="955" t="s">
        <v>14</v>
      </c>
      <c r="Z242" s="956"/>
      <c r="AA242" s="956">
        <f>J249</f>
        <v>2.9</v>
      </c>
      <c r="AB242" s="956">
        <f>O249</f>
        <v>0</v>
      </c>
    </row>
    <row r="243" spans="1:28" ht="16.5" customHeight="1" x14ac:dyDescent="0.2">
      <c r="A243" s="168"/>
      <c r="B243" s="160"/>
      <c r="C243" s="229"/>
      <c r="D243" s="1781" t="s">
        <v>30</v>
      </c>
      <c r="E243" s="1423" t="s">
        <v>269</v>
      </c>
      <c r="F243" s="1558" t="s">
        <v>134</v>
      </c>
      <c r="G243" s="1581">
        <v>98</v>
      </c>
      <c r="H243" s="1559">
        <v>98</v>
      </c>
      <c r="I243" s="1156"/>
      <c r="J243" s="1581">
        <v>107.8</v>
      </c>
      <c r="K243" s="1559">
        <v>107.8</v>
      </c>
      <c r="L243" s="1017"/>
      <c r="M243" s="1575">
        <v>107.8</v>
      </c>
      <c r="N243" s="1059">
        <v>107.8</v>
      </c>
      <c r="O243" s="997"/>
      <c r="P243" s="1801" t="s">
        <v>504</v>
      </c>
      <c r="Q243" s="1">
        <v>31</v>
      </c>
      <c r="R243" s="1217"/>
      <c r="S243" s="1242">
        <v>30</v>
      </c>
      <c r="T243" s="1217"/>
      <c r="U243" s="1336">
        <v>30</v>
      </c>
      <c r="V243" s="1269"/>
      <c r="W243" s="1251"/>
      <c r="Y243" s="913" t="s">
        <v>527</v>
      </c>
      <c r="Z243" s="914">
        <f>SUM(Z239:Z242)</f>
        <v>9.8999999999999773</v>
      </c>
      <c r="AA243" s="914">
        <f>SUM(AA239:AA242)</f>
        <v>2277.8000000000002</v>
      </c>
      <c r="AB243" s="914">
        <f>SUM(AB239:AB242)</f>
        <v>0</v>
      </c>
    </row>
    <row r="244" spans="1:28" ht="16.5" customHeight="1" x14ac:dyDescent="0.2">
      <c r="A244" s="168"/>
      <c r="B244" s="160"/>
      <c r="C244" s="229"/>
      <c r="D244" s="1811"/>
      <c r="E244" s="1423"/>
      <c r="F244" s="1558" t="s">
        <v>221</v>
      </c>
      <c r="G244" s="1581">
        <v>15.8</v>
      </c>
      <c r="H244" s="1559">
        <v>15.8</v>
      </c>
      <c r="I244" s="1156"/>
      <c r="J244" s="1581"/>
      <c r="K244" s="1559"/>
      <c r="L244" s="1017"/>
      <c r="M244" s="1575"/>
      <c r="N244" s="1059"/>
      <c r="O244" s="997"/>
      <c r="P244" s="1802"/>
      <c r="Q244" s="2"/>
      <c r="R244" s="1218"/>
      <c r="S244" s="1297"/>
      <c r="T244" s="1218"/>
      <c r="U244" s="1338"/>
      <c r="V244" s="1271"/>
      <c r="W244" s="471"/>
      <c r="Z244" s="288"/>
      <c r="AA244" s="288"/>
      <c r="AB244" s="288"/>
    </row>
    <row r="245" spans="1:28" ht="29.25" customHeight="1" x14ac:dyDescent="0.2">
      <c r="A245" s="168"/>
      <c r="B245" s="160"/>
      <c r="C245" s="229"/>
      <c r="D245" s="881" t="s">
        <v>32</v>
      </c>
      <c r="E245" s="1423" t="s">
        <v>269</v>
      </c>
      <c r="F245" s="1558" t="s">
        <v>134</v>
      </c>
      <c r="G245" s="1581">
        <v>56</v>
      </c>
      <c r="H245" s="1559">
        <v>56</v>
      </c>
      <c r="I245" s="1156"/>
      <c r="J245" s="1581">
        <v>56</v>
      </c>
      <c r="K245" s="1559">
        <v>56</v>
      </c>
      <c r="L245" s="1017"/>
      <c r="M245" s="1575">
        <v>56</v>
      </c>
      <c r="N245" s="1059">
        <v>56</v>
      </c>
      <c r="O245" s="997"/>
      <c r="P245" s="876" t="s">
        <v>321</v>
      </c>
      <c r="Q245" s="2">
        <v>4</v>
      </c>
      <c r="R245" s="1218"/>
      <c r="S245" s="1297">
        <v>4</v>
      </c>
      <c r="T245" s="1218"/>
      <c r="U245" s="1338">
        <v>4</v>
      </c>
      <c r="V245" s="1271"/>
      <c r="W245" s="471"/>
    </row>
    <row r="246" spans="1:28" ht="18" customHeight="1" x14ac:dyDescent="0.2">
      <c r="A246" s="168"/>
      <c r="B246" s="160"/>
      <c r="C246" s="229"/>
      <c r="D246" s="41" t="s">
        <v>29</v>
      </c>
      <c r="E246" s="1423" t="s">
        <v>269</v>
      </c>
      <c r="F246" s="1558" t="s">
        <v>134</v>
      </c>
      <c r="G246" s="1581">
        <v>17.5</v>
      </c>
      <c r="H246" s="1559">
        <v>17.5</v>
      </c>
      <c r="I246" s="1156"/>
      <c r="J246" s="1581">
        <v>17.5</v>
      </c>
      <c r="K246" s="1559">
        <v>17.5</v>
      </c>
      <c r="L246" s="1017"/>
      <c r="M246" s="1575">
        <v>17.5</v>
      </c>
      <c r="N246" s="1059">
        <v>17.5</v>
      </c>
      <c r="O246" s="997"/>
      <c r="P246" s="882" t="s">
        <v>33</v>
      </c>
      <c r="Q246" s="13">
        <v>38</v>
      </c>
      <c r="R246" s="122"/>
      <c r="S246" s="1292">
        <v>38</v>
      </c>
      <c r="T246" s="122"/>
      <c r="U246" s="1364">
        <v>38</v>
      </c>
      <c r="V246" s="1268"/>
      <c r="W246" s="630"/>
    </row>
    <row r="247" spans="1:28" ht="40.5" customHeight="1" x14ac:dyDescent="0.2">
      <c r="A247" s="168"/>
      <c r="B247" s="160"/>
      <c r="C247" s="167"/>
      <c r="D247" s="861" t="s">
        <v>330</v>
      </c>
      <c r="E247" s="1423" t="s">
        <v>269</v>
      </c>
      <c r="F247" s="1416" t="s">
        <v>134</v>
      </c>
      <c r="G247" s="1410">
        <v>3</v>
      </c>
      <c r="H247" s="1404">
        <v>3</v>
      </c>
      <c r="I247" s="1414"/>
      <c r="J247" s="1410"/>
      <c r="K247" s="1404"/>
      <c r="L247" s="995"/>
      <c r="M247" s="1012"/>
      <c r="N247" s="998"/>
      <c r="O247" s="997"/>
      <c r="P247" s="1698" t="s">
        <v>331</v>
      </c>
      <c r="Q247" s="484">
        <v>70</v>
      </c>
      <c r="R247" s="1548">
        <v>35</v>
      </c>
      <c r="S247" s="1292"/>
      <c r="T247" s="122"/>
      <c r="U247" s="1364"/>
      <c r="V247" s="1268"/>
      <c r="W247" s="1623" t="s">
        <v>550</v>
      </c>
      <c r="X247" s="966"/>
    </row>
    <row r="248" spans="1:28" ht="18" customHeight="1" x14ac:dyDescent="0.2">
      <c r="A248" s="168"/>
      <c r="B248" s="160"/>
      <c r="C248" s="167"/>
      <c r="D248" s="1388" t="s">
        <v>31</v>
      </c>
      <c r="E248" s="1423" t="s">
        <v>269</v>
      </c>
      <c r="F248" s="1558" t="s">
        <v>134</v>
      </c>
      <c r="G248" s="1575">
        <v>312.7</v>
      </c>
      <c r="H248" s="1059">
        <v>312.7</v>
      </c>
      <c r="I248" s="1081"/>
      <c r="J248" s="1575">
        <v>312.7</v>
      </c>
      <c r="K248" s="1059">
        <v>312.7</v>
      </c>
      <c r="L248" s="1117"/>
      <c r="M248" s="1575">
        <v>312.7</v>
      </c>
      <c r="N248" s="1059">
        <v>312.7</v>
      </c>
      <c r="O248" s="997"/>
      <c r="P248" s="1801" t="s">
        <v>97</v>
      </c>
      <c r="Q248" s="71">
        <v>103</v>
      </c>
      <c r="R248" s="1220"/>
      <c r="S248" s="1224">
        <v>104</v>
      </c>
      <c r="T248" s="1220"/>
      <c r="U248" s="1337">
        <v>104</v>
      </c>
      <c r="V248" s="1267"/>
      <c r="W248" s="383"/>
    </row>
    <row r="249" spans="1:28" ht="14.45" customHeight="1" x14ac:dyDescent="0.2">
      <c r="A249" s="168"/>
      <c r="B249" s="160"/>
      <c r="C249" s="167"/>
      <c r="D249" s="1390"/>
      <c r="E249" s="628"/>
      <c r="F249" s="957" t="s">
        <v>219</v>
      </c>
      <c r="G249" s="1575">
        <v>2.9</v>
      </c>
      <c r="H249" s="1059">
        <v>2.9</v>
      </c>
      <c r="I249" s="1081"/>
      <c r="J249" s="1575">
        <v>2.9</v>
      </c>
      <c r="K249" s="1059">
        <v>2.9</v>
      </c>
      <c r="L249" s="1117"/>
      <c r="M249" s="1575">
        <v>2.9</v>
      </c>
      <c r="N249" s="1059">
        <v>2.9</v>
      </c>
      <c r="O249" s="997"/>
      <c r="P249" s="1802"/>
      <c r="Q249" s="71"/>
      <c r="R249" s="1220"/>
      <c r="S249" s="1224"/>
      <c r="T249" s="1220"/>
      <c r="U249" s="1337"/>
      <c r="V249" s="1267"/>
      <c r="W249" s="383"/>
    </row>
    <row r="250" spans="1:28" ht="27" customHeight="1" x14ac:dyDescent="0.2">
      <c r="A250" s="168"/>
      <c r="B250" s="160"/>
      <c r="C250" s="229"/>
      <c r="D250" s="880" t="s">
        <v>36</v>
      </c>
      <c r="E250" s="1423" t="s">
        <v>269</v>
      </c>
      <c r="F250" s="1558" t="s">
        <v>134</v>
      </c>
      <c r="G250" s="1575">
        <v>205</v>
      </c>
      <c r="H250" s="1059">
        <v>205</v>
      </c>
      <c r="I250" s="1081"/>
      <c r="J250" s="1575">
        <v>205</v>
      </c>
      <c r="K250" s="1059">
        <v>205</v>
      </c>
      <c r="L250" s="1117"/>
      <c r="M250" s="1575">
        <v>205</v>
      </c>
      <c r="N250" s="1059">
        <v>205</v>
      </c>
      <c r="O250" s="997"/>
      <c r="P250" s="91" t="s">
        <v>70</v>
      </c>
      <c r="Q250" s="13">
        <v>10</v>
      </c>
      <c r="R250" s="122"/>
      <c r="S250" s="1292">
        <v>10</v>
      </c>
      <c r="T250" s="122"/>
      <c r="U250" s="1339">
        <v>10</v>
      </c>
      <c r="V250" s="1268"/>
      <c r="W250" s="412"/>
    </row>
    <row r="251" spans="1:28" ht="80.25" customHeight="1" x14ac:dyDescent="0.2">
      <c r="A251" s="168"/>
      <c r="B251" s="160"/>
      <c r="C251" s="229"/>
      <c r="D251" s="76" t="s">
        <v>153</v>
      </c>
      <c r="E251" s="1406" t="s">
        <v>269</v>
      </c>
      <c r="F251" s="1734" t="s">
        <v>134</v>
      </c>
      <c r="G251" s="1738">
        <v>300</v>
      </c>
      <c r="H251" s="1739">
        <f>300-32</f>
        <v>268</v>
      </c>
      <c r="I251" s="1740">
        <f>+H251-G251</f>
        <v>-32</v>
      </c>
      <c r="J251" s="1728">
        <v>300</v>
      </c>
      <c r="K251" s="1727">
        <v>300</v>
      </c>
      <c r="L251" s="1731"/>
      <c r="M251" s="1728">
        <v>300</v>
      </c>
      <c r="N251" s="1727">
        <v>300</v>
      </c>
      <c r="O251" s="1730"/>
      <c r="P251" s="91" t="s">
        <v>70</v>
      </c>
      <c r="Q251" s="2">
        <v>9</v>
      </c>
      <c r="R251" s="1218"/>
      <c r="S251" s="1297">
        <v>9</v>
      </c>
      <c r="T251" s="1218"/>
      <c r="U251" s="1365">
        <v>9</v>
      </c>
      <c r="V251" s="1271"/>
      <c r="W251" s="1733" t="s">
        <v>589</v>
      </c>
    </row>
    <row r="252" spans="1:28" ht="90" customHeight="1" x14ac:dyDescent="0.2">
      <c r="A252" s="168"/>
      <c r="B252" s="160"/>
      <c r="C252" s="229"/>
      <c r="D252" s="1390" t="s">
        <v>51</v>
      </c>
      <c r="E252" s="639" t="s">
        <v>269</v>
      </c>
      <c r="F252" s="977" t="s">
        <v>134</v>
      </c>
      <c r="G252" s="1545">
        <v>200</v>
      </c>
      <c r="H252" s="1546">
        <f>200+30</f>
        <v>230</v>
      </c>
      <c r="I252" s="1547">
        <f>+H252-G252</f>
        <v>30</v>
      </c>
      <c r="J252" s="1657">
        <v>200</v>
      </c>
      <c r="K252" s="1650">
        <v>200</v>
      </c>
      <c r="L252" s="1648"/>
      <c r="M252" s="1657">
        <v>200</v>
      </c>
      <c r="N252" s="1650">
        <v>200</v>
      </c>
      <c r="O252" s="1654"/>
      <c r="P252" s="91" t="s">
        <v>70</v>
      </c>
      <c r="Q252" s="1330">
        <v>10</v>
      </c>
      <c r="R252" s="1021">
        <v>12</v>
      </c>
      <c r="S252" s="1297">
        <v>10</v>
      </c>
      <c r="T252" s="1218"/>
      <c r="U252" s="1338">
        <v>10</v>
      </c>
      <c r="V252" s="1271"/>
      <c r="W252" s="1627" t="s">
        <v>584</v>
      </c>
    </row>
    <row r="253" spans="1:28" ht="27.75" customHeight="1" x14ac:dyDescent="0.2">
      <c r="A253" s="168"/>
      <c r="B253" s="160"/>
      <c r="C253" s="167"/>
      <c r="D253" s="1781" t="s">
        <v>340</v>
      </c>
      <c r="E253" s="1913" t="s">
        <v>269</v>
      </c>
      <c r="F253" s="1558" t="s">
        <v>134</v>
      </c>
      <c r="G253" s="1575">
        <v>184</v>
      </c>
      <c r="H253" s="1059">
        <v>184</v>
      </c>
      <c r="I253" s="1081"/>
      <c r="J253" s="1575">
        <v>150</v>
      </c>
      <c r="K253" s="1059">
        <v>150</v>
      </c>
      <c r="L253" s="1117"/>
      <c r="M253" s="1575">
        <v>150</v>
      </c>
      <c r="N253" s="1059">
        <v>150</v>
      </c>
      <c r="O253" s="997"/>
      <c r="P253" s="875" t="s">
        <v>99</v>
      </c>
      <c r="Q253" s="71">
        <v>2</v>
      </c>
      <c r="R253" s="1220"/>
      <c r="S253" s="1298"/>
      <c r="T253" s="659"/>
      <c r="U253" s="1338"/>
      <c r="V253" s="1272"/>
      <c r="W253" s="383"/>
    </row>
    <row r="254" spans="1:28" ht="27.75" customHeight="1" x14ac:dyDescent="0.2">
      <c r="A254" s="168"/>
      <c r="B254" s="160"/>
      <c r="C254" s="167"/>
      <c r="D254" s="1811"/>
      <c r="E254" s="1914"/>
      <c r="F254" s="1558" t="s">
        <v>221</v>
      </c>
      <c r="G254" s="1581">
        <v>9.9</v>
      </c>
      <c r="H254" s="1559">
        <v>9.9</v>
      </c>
      <c r="I254" s="1156"/>
      <c r="J254" s="1582"/>
      <c r="K254" s="925"/>
      <c r="L254" s="931"/>
      <c r="M254" s="1575"/>
      <c r="N254" s="1059"/>
      <c r="O254" s="997"/>
      <c r="P254" s="882" t="s">
        <v>102</v>
      </c>
      <c r="Q254" s="1">
        <v>2</v>
      </c>
      <c r="R254" s="1217"/>
      <c r="S254" s="1242">
        <v>2</v>
      </c>
      <c r="T254" s="1217"/>
      <c r="U254" s="1336">
        <v>2</v>
      </c>
      <c r="V254" s="1269"/>
      <c r="W254" s="471"/>
    </row>
    <row r="255" spans="1:28" ht="28.5" customHeight="1" x14ac:dyDescent="0.2">
      <c r="A255" s="168"/>
      <c r="B255" s="160"/>
      <c r="C255" s="167"/>
      <c r="D255" s="41" t="s">
        <v>85</v>
      </c>
      <c r="E255" s="643" t="s">
        <v>269</v>
      </c>
      <c r="F255" s="1558" t="s">
        <v>134</v>
      </c>
      <c r="G255" s="1575">
        <v>40</v>
      </c>
      <c r="H255" s="1059">
        <v>40</v>
      </c>
      <c r="I255" s="1081"/>
      <c r="J255" s="1575">
        <v>40</v>
      </c>
      <c r="K255" s="1059">
        <v>40</v>
      </c>
      <c r="L255" s="1117"/>
      <c r="M255" s="1575">
        <v>40</v>
      </c>
      <c r="N255" s="1059">
        <v>40</v>
      </c>
      <c r="O255" s="997"/>
      <c r="P255" s="870" t="s">
        <v>70</v>
      </c>
      <c r="Q255" s="1">
        <v>33</v>
      </c>
      <c r="R255" s="1217"/>
      <c r="S255" s="1242">
        <v>33</v>
      </c>
      <c r="T255" s="1217"/>
      <c r="U255" s="1336">
        <v>33</v>
      </c>
      <c r="V255" s="1269"/>
      <c r="W255" s="1251"/>
    </row>
    <row r="256" spans="1:28" ht="97.15" customHeight="1" x14ac:dyDescent="0.2">
      <c r="A256" s="168"/>
      <c r="B256" s="160"/>
      <c r="C256" s="167"/>
      <c r="D256" s="41" t="s">
        <v>341</v>
      </c>
      <c r="E256" s="644" t="s">
        <v>269</v>
      </c>
      <c r="F256" s="977" t="s">
        <v>134</v>
      </c>
      <c r="G256" s="1545">
        <v>75</v>
      </c>
      <c r="H256" s="1546">
        <f>75+35</f>
        <v>110</v>
      </c>
      <c r="I256" s="1547">
        <f>+H256-G256</f>
        <v>35</v>
      </c>
      <c r="J256" s="1012">
        <v>75</v>
      </c>
      <c r="K256" s="998">
        <v>75</v>
      </c>
      <c r="L256" s="1473"/>
      <c r="M256" s="1012">
        <v>75</v>
      </c>
      <c r="N256" s="998">
        <v>75</v>
      </c>
      <c r="O256" s="997"/>
      <c r="P256" s="91" t="s">
        <v>70</v>
      </c>
      <c r="Q256" s="13">
        <v>3</v>
      </c>
      <c r="R256" s="122"/>
      <c r="S256" s="1292">
        <v>3</v>
      </c>
      <c r="T256" s="122"/>
      <c r="U256" s="1339">
        <v>3</v>
      </c>
      <c r="V256" s="1268"/>
      <c r="W256" s="882" t="s">
        <v>585</v>
      </c>
      <c r="X256" s="1527"/>
    </row>
    <row r="257" spans="1:28" ht="18" customHeight="1" x14ac:dyDescent="0.2">
      <c r="A257" s="168"/>
      <c r="B257" s="160"/>
      <c r="C257" s="167"/>
      <c r="D257" s="880" t="s">
        <v>335</v>
      </c>
      <c r="E257" s="1420" t="s">
        <v>274</v>
      </c>
      <c r="F257" s="915" t="s">
        <v>134</v>
      </c>
      <c r="G257" s="1576">
        <v>16.399999999999999</v>
      </c>
      <c r="H257" s="916">
        <v>16.399999999999999</v>
      </c>
      <c r="I257" s="1577"/>
      <c r="J257" s="1576">
        <v>16.399999999999999</v>
      </c>
      <c r="K257" s="916">
        <v>16.399999999999999</v>
      </c>
      <c r="L257" s="1578"/>
      <c r="M257" s="1579">
        <v>16.399999999999999</v>
      </c>
      <c r="N257" s="1580">
        <v>16.399999999999999</v>
      </c>
      <c r="O257" s="994"/>
      <c r="P257" s="54" t="s">
        <v>70</v>
      </c>
      <c r="Q257" s="71">
        <v>90</v>
      </c>
      <c r="R257" s="1220"/>
      <c r="S257" s="1224">
        <v>90</v>
      </c>
      <c r="T257" s="1220"/>
      <c r="U257" s="1337">
        <v>90</v>
      </c>
      <c r="V257" s="1267"/>
      <c r="W257" s="383"/>
    </row>
    <row r="258" spans="1:28" ht="16.899999999999999" customHeight="1" thickBot="1" x14ac:dyDescent="0.25">
      <c r="A258" s="184"/>
      <c r="B258" s="185"/>
      <c r="C258" s="186"/>
      <c r="D258" s="310"/>
      <c r="E258" s="859"/>
      <c r="F258" s="39" t="s">
        <v>12</v>
      </c>
      <c r="G258" s="36">
        <f t="shared" ref="G258:H258" si="38">SUM(G236:G238)</f>
        <v>2713.4</v>
      </c>
      <c r="H258" s="105">
        <f t="shared" si="38"/>
        <v>2755.3</v>
      </c>
      <c r="I258" s="107">
        <f t="shared" ref="I258:O258" si="39">SUM(I236:I238)</f>
        <v>41.900000000000091</v>
      </c>
      <c r="J258" s="36">
        <f t="shared" si="39"/>
        <v>2277.8000000000002</v>
      </c>
      <c r="K258" s="105">
        <f t="shared" si="39"/>
        <v>2277.8000000000002</v>
      </c>
      <c r="L258" s="103">
        <f t="shared" si="39"/>
        <v>0</v>
      </c>
      <c r="M258" s="36">
        <f t="shared" si="39"/>
        <v>2284.7000000000003</v>
      </c>
      <c r="N258" s="105">
        <f t="shared" si="39"/>
        <v>2284.7000000000003</v>
      </c>
      <c r="O258" s="107">
        <f t="shared" si="39"/>
        <v>0</v>
      </c>
      <c r="P258" s="752"/>
      <c r="Q258" s="12"/>
      <c r="R258" s="1225"/>
      <c r="S258" s="1243"/>
      <c r="T258" s="1225"/>
      <c r="U258" s="1366"/>
      <c r="V258" s="1270"/>
      <c r="W258" s="1238"/>
    </row>
    <row r="259" spans="1:28" s="201" customFormat="1" ht="19.5" customHeight="1" x14ac:dyDescent="0.2">
      <c r="A259" s="1858" t="s">
        <v>13</v>
      </c>
      <c r="B259" s="1921" t="s">
        <v>15</v>
      </c>
      <c r="C259" s="215" t="s">
        <v>13</v>
      </c>
      <c r="D259" s="1784" t="s">
        <v>140</v>
      </c>
      <c r="E259" s="1923" t="s">
        <v>269</v>
      </c>
      <c r="F259" s="435" t="s">
        <v>11</v>
      </c>
      <c r="G259" s="1043">
        <v>33</v>
      </c>
      <c r="H259" s="674">
        <v>33</v>
      </c>
      <c r="I259" s="1290"/>
      <c r="J259" s="1043">
        <v>33</v>
      </c>
      <c r="K259" s="674">
        <v>33</v>
      </c>
      <c r="L259" s="673"/>
      <c r="M259" s="1020">
        <v>33</v>
      </c>
      <c r="N259" s="1002">
        <v>33</v>
      </c>
      <c r="O259" s="1016"/>
      <c r="P259" s="1820" t="s">
        <v>124</v>
      </c>
      <c r="Q259" s="11">
        <v>300</v>
      </c>
      <c r="R259" s="1219"/>
      <c r="S259" s="1223">
        <v>300</v>
      </c>
      <c r="T259" s="1219"/>
      <c r="U259" s="1367">
        <v>300</v>
      </c>
      <c r="V259" s="1266"/>
      <c r="W259" s="413"/>
    </row>
    <row r="260" spans="1:28" s="201" customFormat="1" ht="15" customHeight="1" thickBot="1" x14ac:dyDescent="0.25">
      <c r="A260" s="1860"/>
      <c r="B260" s="1922"/>
      <c r="C260" s="232"/>
      <c r="D260" s="1783"/>
      <c r="E260" s="1924"/>
      <c r="F260" s="39" t="s">
        <v>12</v>
      </c>
      <c r="G260" s="996">
        <f t="shared" ref="G260:H260" si="40">SUM(G259:G259)</f>
        <v>33</v>
      </c>
      <c r="H260" s="1003">
        <f t="shared" si="40"/>
        <v>33</v>
      </c>
      <c r="I260" s="1001">
        <f t="shared" ref="I260:J260" si="41">SUM(I259:I259)</f>
        <v>0</v>
      </c>
      <c r="J260" s="996">
        <f t="shared" si="41"/>
        <v>33</v>
      </c>
      <c r="K260" s="1003">
        <f t="shared" ref="K260:L260" si="42">SUM(K259:K259)</f>
        <v>33</v>
      </c>
      <c r="L260" s="1004">
        <f t="shared" si="42"/>
        <v>0</v>
      </c>
      <c r="M260" s="996">
        <f t="shared" ref="M260:O260" si="43">SUM(M259:M259)</f>
        <v>33</v>
      </c>
      <c r="N260" s="1003">
        <f t="shared" si="43"/>
        <v>33</v>
      </c>
      <c r="O260" s="1001">
        <f t="shared" si="43"/>
        <v>0</v>
      </c>
      <c r="P260" s="1821"/>
      <c r="Q260" s="12"/>
      <c r="R260" s="1225"/>
      <c r="S260" s="1243"/>
      <c r="T260" s="1225"/>
      <c r="U260" s="1368"/>
      <c r="V260" s="1270"/>
      <c r="W260" s="1252"/>
    </row>
    <row r="261" spans="1:28" ht="27" customHeight="1" x14ac:dyDescent="0.2">
      <c r="A261" s="180" t="s">
        <v>13</v>
      </c>
      <c r="B261" s="181" t="s">
        <v>15</v>
      </c>
      <c r="C261" s="214" t="s">
        <v>15</v>
      </c>
      <c r="D261" s="1386" t="s">
        <v>84</v>
      </c>
      <c r="E261" s="1923" t="s">
        <v>269</v>
      </c>
      <c r="F261" s="1397" t="s">
        <v>11</v>
      </c>
      <c r="G261" s="1409">
        <v>30</v>
      </c>
      <c r="H261" s="1403">
        <v>30</v>
      </c>
      <c r="I261" s="1413"/>
      <c r="J261" s="1409">
        <v>30</v>
      </c>
      <c r="K261" s="1403">
        <v>30</v>
      </c>
      <c r="L261" s="106"/>
      <c r="M261" s="1409">
        <v>30</v>
      </c>
      <c r="N261" s="1403">
        <v>30</v>
      </c>
      <c r="O261" s="1413"/>
      <c r="P261" s="144" t="s">
        <v>100</v>
      </c>
      <c r="Q261" s="11">
        <v>2</v>
      </c>
      <c r="R261" s="1219"/>
      <c r="S261" s="1223">
        <v>2</v>
      </c>
      <c r="T261" s="1219"/>
      <c r="U261" s="11">
        <v>2</v>
      </c>
      <c r="V261" s="1266"/>
      <c r="W261" s="1221"/>
    </row>
    <row r="262" spans="1:28" ht="15" customHeight="1" thickBot="1" x14ac:dyDescent="0.25">
      <c r="A262" s="184"/>
      <c r="B262" s="185"/>
      <c r="C262" s="233"/>
      <c r="D262" s="1387"/>
      <c r="E262" s="1924"/>
      <c r="F262" s="39" t="s">
        <v>12</v>
      </c>
      <c r="G262" s="36">
        <f t="shared" ref="G262:H262" si="44">SUM(G261:G261)</f>
        <v>30</v>
      </c>
      <c r="H262" s="105">
        <f t="shared" si="44"/>
        <v>30</v>
      </c>
      <c r="I262" s="107">
        <f t="shared" ref="I262:O262" si="45">SUM(I261:I261)</f>
        <v>0</v>
      </c>
      <c r="J262" s="36">
        <f t="shared" si="45"/>
        <v>30</v>
      </c>
      <c r="K262" s="105">
        <f t="shared" si="45"/>
        <v>30</v>
      </c>
      <c r="L262" s="103">
        <f t="shared" si="45"/>
        <v>0</v>
      </c>
      <c r="M262" s="36">
        <f t="shared" si="45"/>
        <v>30</v>
      </c>
      <c r="N262" s="105">
        <f t="shared" si="45"/>
        <v>30</v>
      </c>
      <c r="O262" s="107">
        <f t="shared" si="45"/>
        <v>0</v>
      </c>
      <c r="P262" s="752"/>
      <c r="Q262" s="14"/>
      <c r="R262" s="1354"/>
      <c r="S262" s="1353"/>
      <c r="T262" s="1354"/>
      <c r="U262" s="1212"/>
      <c r="V262" s="1275"/>
      <c r="W262" s="1236"/>
    </row>
    <row r="263" spans="1:28" ht="15.75" customHeight="1" x14ac:dyDescent="0.2">
      <c r="A263" s="180" t="s">
        <v>13</v>
      </c>
      <c r="B263" s="181" t="s">
        <v>15</v>
      </c>
      <c r="C263" s="83" t="s">
        <v>17</v>
      </c>
      <c r="D263" s="1815" t="s">
        <v>58</v>
      </c>
      <c r="E263" s="234"/>
      <c r="F263" s="1549" t="s">
        <v>11</v>
      </c>
      <c r="G263" s="1682">
        <v>109.6</v>
      </c>
      <c r="H263" s="1683">
        <f>109.6+28.7</f>
        <v>138.29999999999998</v>
      </c>
      <c r="I263" s="1684">
        <f>+H263-G263</f>
        <v>28.699999999999989</v>
      </c>
      <c r="J263" s="1023">
        <v>49.7</v>
      </c>
      <c r="K263" s="138">
        <v>49.7</v>
      </c>
      <c r="L263" s="175"/>
      <c r="M263" s="1023">
        <v>49.7</v>
      </c>
      <c r="N263" s="138">
        <v>49.7</v>
      </c>
      <c r="O263" s="139"/>
      <c r="P263" s="891"/>
      <c r="Q263" s="1248"/>
      <c r="R263" s="1322"/>
      <c r="S263" s="1321"/>
      <c r="T263" s="1322"/>
      <c r="U263" s="117"/>
      <c r="V263" s="1253"/>
      <c r="W263" s="1244"/>
    </row>
    <row r="264" spans="1:28" ht="17.25" customHeight="1" x14ac:dyDescent="0.2">
      <c r="A264" s="168"/>
      <c r="B264" s="160"/>
      <c r="C264" s="229"/>
      <c r="D264" s="1838"/>
      <c r="E264" s="127"/>
      <c r="F264" s="1416" t="s">
        <v>63</v>
      </c>
      <c r="G264" s="1410">
        <v>18.5</v>
      </c>
      <c r="H264" s="1404">
        <v>18.5</v>
      </c>
      <c r="I264" s="1414"/>
      <c r="J264" s="1410"/>
      <c r="K264" s="1404"/>
      <c r="L264" s="995"/>
      <c r="M264" s="1410"/>
      <c r="N264" s="1404"/>
      <c r="O264" s="1414"/>
      <c r="P264" s="875"/>
      <c r="Q264" s="1214"/>
      <c r="R264" s="1355"/>
      <c r="S264" s="965"/>
      <c r="T264" s="1355"/>
      <c r="U264" s="1212"/>
      <c r="V264" s="1254"/>
      <c r="W264" s="1236"/>
      <c r="Y264" s="913" t="s">
        <v>11</v>
      </c>
      <c r="Z264" s="959">
        <f>I265+I266+I267+I268</f>
        <v>28.699999999999996</v>
      </c>
    </row>
    <row r="265" spans="1:28" s="19" customFormat="1" ht="31.15" customHeight="1" x14ac:dyDescent="0.2">
      <c r="A265" s="168"/>
      <c r="B265" s="160"/>
      <c r="C265" s="209"/>
      <c r="D265" s="1900" t="s">
        <v>56</v>
      </c>
      <c r="E265" s="468" t="s">
        <v>269</v>
      </c>
      <c r="F265" s="962" t="s">
        <v>134</v>
      </c>
      <c r="G265" s="1575">
        <v>12.7</v>
      </c>
      <c r="H265" s="1059">
        <v>12.7</v>
      </c>
      <c r="I265" s="1081"/>
      <c r="J265" s="1575">
        <v>12.7</v>
      </c>
      <c r="K265" s="1059">
        <v>12.7</v>
      </c>
      <c r="L265" s="1117"/>
      <c r="M265" s="1575">
        <v>12.7</v>
      </c>
      <c r="N265" s="1059">
        <v>12.7</v>
      </c>
      <c r="O265" s="997"/>
      <c r="P265" s="303" t="s">
        <v>101</v>
      </c>
      <c r="Q265" s="529">
        <v>79</v>
      </c>
      <c r="R265" s="1228"/>
      <c r="S265" s="705">
        <v>79</v>
      </c>
      <c r="T265" s="1228"/>
      <c r="U265" s="1339">
        <v>79</v>
      </c>
      <c r="V265" s="1276"/>
      <c r="W265" s="1251"/>
      <c r="Y265" s="960"/>
      <c r="Z265" s="959"/>
    </row>
    <row r="266" spans="1:28" s="19" customFormat="1" ht="43.9" customHeight="1" x14ac:dyDescent="0.2">
      <c r="A266" s="168"/>
      <c r="B266" s="160"/>
      <c r="C266" s="209"/>
      <c r="D266" s="1901"/>
      <c r="E266" s="235"/>
      <c r="F266" s="962" t="s">
        <v>134</v>
      </c>
      <c r="G266" s="1575">
        <v>37</v>
      </c>
      <c r="H266" s="1059">
        <v>37</v>
      </c>
      <c r="I266" s="1081"/>
      <c r="J266" s="1575">
        <v>37</v>
      </c>
      <c r="K266" s="1059">
        <v>37</v>
      </c>
      <c r="L266" s="1117"/>
      <c r="M266" s="1575">
        <v>37</v>
      </c>
      <c r="N266" s="1059">
        <v>37</v>
      </c>
      <c r="O266" s="997"/>
      <c r="P266" s="303" t="s">
        <v>322</v>
      </c>
      <c r="Q266" s="529">
        <v>27</v>
      </c>
      <c r="R266" s="1228"/>
      <c r="S266" s="705">
        <v>27</v>
      </c>
      <c r="T266" s="1228"/>
      <c r="U266" s="1336">
        <v>27</v>
      </c>
      <c r="V266" s="1276"/>
      <c r="W266" s="471"/>
    </row>
    <row r="267" spans="1:28" s="19" customFormat="1" ht="29.25" customHeight="1" x14ac:dyDescent="0.2">
      <c r="A267" s="168"/>
      <c r="B267" s="163"/>
      <c r="C267" s="209"/>
      <c r="D267" s="1900" t="s">
        <v>342</v>
      </c>
      <c r="E267" s="1421" t="s">
        <v>270</v>
      </c>
      <c r="F267" s="1417" t="s">
        <v>134</v>
      </c>
      <c r="G267" s="1410">
        <v>0.5</v>
      </c>
      <c r="H267" s="1404">
        <v>0.5</v>
      </c>
      <c r="I267" s="1414"/>
      <c r="J267" s="1410"/>
      <c r="K267" s="1404"/>
      <c r="L267" s="995"/>
      <c r="M267" s="1012"/>
      <c r="N267" s="998"/>
      <c r="O267" s="997"/>
      <c r="P267" s="311" t="s">
        <v>299</v>
      </c>
      <c r="Q267" s="1350">
        <v>2</v>
      </c>
      <c r="R267" s="339"/>
      <c r="S267" s="742"/>
      <c r="T267" s="339"/>
      <c r="U267" s="13"/>
      <c r="V267" s="1277"/>
      <c r="W267" s="1801" t="s">
        <v>586</v>
      </c>
      <c r="X267" s="288"/>
    </row>
    <row r="268" spans="1:28" ht="19.5" customHeight="1" x14ac:dyDescent="0.2">
      <c r="A268" s="168"/>
      <c r="B268" s="163"/>
      <c r="C268" s="209"/>
      <c r="D268" s="1903"/>
      <c r="E268" s="650"/>
      <c r="F268" s="1672" t="s">
        <v>134</v>
      </c>
      <c r="G268" s="1673">
        <v>59.4</v>
      </c>
      <c r="H268" s="1674">
        <f>59.4+28.7</f>
        <v>88.1</v>
      </c>
      <c r="I268" s="1675">
        <f>+H268-G268</f>
        <v>28.699999999999996</v>
      </c>
      <c r="J268" s="1410"/>
      <c r="K268" s="1404"/>
      <c r="L268" s="995"/>
      <c r="M268" s="1012"/>
      <c r="N268" s="998"/>
      <c r="O268" s="997"/>
      <c r="P268" s="1918" t="s">
        <v>125</v>
      </c>
      <c r="Q268" s="529">
        <v>5</v>
      </c>
      <c r="R268" s="1629"/>
      <c r="S268" s="1356"/>
      <c r="T268" s="1357"/>
      <c r="U268" s="1644"/>
      <c r="V268" s="1357"/>
      <c r="W268" s="1812"/>
      <c r="X268" s="288"/>
    </row>
    <row r="269" spans="1:28" ht="19.5" customHeight="1" x14ac:dyDescent="0.2">
      <c r="A269" s="168"/>
      <c r="B269" s="163"/>
      <c r="C269" s="209"/>
      <c r="D269" s="1903"/>
      <c r="E269" s="137"/>
      <c r="F269" s="1660" t="s">
        <v>221</v>
      </c>
      <c r="G269" s="1474">
        <v>18.5</v>
      </c>
      <c r="H269" s="1475">
        <v>18.5</v>
      </c>
      <c r="I269" s="1476"/>
      <c r="J269" s="1646"/>
      <c r="K269" s="1635"/>
      <c r="L269" s="995"/>
      <c r="M269" s="1657"/>
      <c r="N269" s="1650"/>
      <c r="O269" s="1654"/>
      <c r="P269" s="1954"/>
      <c r="Q269" s="531"/>
      <c r="R269" s="1630"/>
      <c r="S269" s="1677"/>
      <c r="T269" s="1678"/>
      <c r="U269" s="1338"/>
      <c r="V269" s="1678"/>
      <c r="W269" s="1812"/>
      <c r="X269" s="288"/>
    </row>
    <row r="270" spans="1:28" ht="107.45" customHeight="1" x14ac:dyDescent="0.2">
      <c r="A270" s="168"/>
      <c r="B270" s="163"/>
      <c r="C270" s="208"/>
      <c r="D270" s="1903"/>
      <c r="E270" s="137"/>
      <c r="F270" s="1661"/>
      <c r="G270" s="1662"/>
      <c r="H270" s="1663"/>
      <c r="I270" s="1664"/>
      <c r="J270" s="1658"/>
      <c r="K270" s="1628"/>
      <c r="L270" s="1636"/>
      <c r="M270" s="1679"/>
      <c r="N270" s="1651"/>
      <c r="O270" s="1659"/>
      <c r="P270" s="1680" t="s">
        <v>548</v>
      </c>
      <c r="Q270" s="1681">
        <v>0</v>
      </c>
      <c r="R270" s="1359">
        <v>5</v>
      </c>
      <c r="S270" s="1358"/>
      <c r="T270" s="1359"/>
      <c r="U270" s="1337"/>
      <c r="V270" s="1278"/>
      <c r="W270" s="1812"/>
      <c r="X270" s="288"/>
    </row>
    <row r="271" spans="1:28" ht="14.25" customHeight="1" thickBot="1" x14ac:dyDescent="0.25">
      <c r="A271" s="168"/>
      <c r="B271" s="160"/>
      <c r="C271" s="208"/>
      <c r="D271" s="1917"/>
      <c r="E271" s="137"/>
      <c r="F271" s="312" t="s">
        <v>12</v>
      </c>
      <c r="G271" s="36">
        <f t="shared" ref="G271:H271" si="46">SUM(G265:G269)</f>
        <v>128.1</v>
      </c>
      <c r="H271" s="105">
        <f t="shared" si="46"/>
        <v>156.80000000000001</v>
      </c>
      <c r="I271" s="107">
        <f t="shared" ref="I271:O271" si="47">SUM(I265:I269)</f>
        <v>28.699999999999996</v>
      </c>
      <c r="J271" s="36">
        <f t="shared" si="47"/>
        <v>49.7</v>
      </c>
      <c r="K271" s="105">
        <f t="shared" si="47"/>
        <v>49.7</v>
      </c>
      <c r="L271" s="103">
        <f t="shared" si="47"/>
        <v>0</v>
      </c>
      <c r="M271" s="36">
        <f t="shared" si="47"/>
        <v>49.7</v>
      </c>
      <c r="N271" s="105">
        <f t="shared" si="47"/>
        <v>49.7</v>
      </c>
      <c r="O271" s="107">
        <f t="shared" si="47"/>
        <v>0</v>
      </c>
      <c r="P271" s="1676"/>
      <c r="Q271" s="376"/>
      <c r="R271" s="1361"/>
      <c r="S271" s="1360"/>
      <c r="T271" s="1361"/>
      <c r="U271" s="71"/>
      <c r="V271" s="1279"/>
      <c r="W271" s="1821"/>
      <c r="X271" s="288"/>
    </row>
    <row r="272" spans="1:28" ht="16.149999999999999" customHeight="1" x14ac:dyDescent="0.2">
      <c r="A272" s="180" t="s">
        <v>13</v>
      </c>
      <c r="B272" s="181" t="s">
        <v>15</v>
      </c>
      <c r="C272" s="236" t="s">
        <v>18</v>
      </c>
      <c r="D272" s="270" t="s">
        <v>206</v>
      </c>
      <c r="E272" s="653" t="s">
        <v>269</v>
      </c>
      <c r="F272" s="382" t="s">
        <v>11</v>
      </c>
      <c r="G272" s="1023">
        <v>3796.2</v>
      </c>
      <c r="H272" s="138">
        <v>3796.2</v>
      </c>
      <c r="I272" s="139"/>
      <c r="J272" s="1023">
        <f>3809.1-200</f>
        <v>3609.1</v>
      </c>
      <c r="K272" s="138">
        <f>3809.1-200</f>
        <v>3609.1</v>
      </c>
      <c r="L272" s="139">
        <f>+K272-J272</f>
        <v>0</v>
      </c>
      <c r="M272" s="1023">
        <f>3809.1-200</f>
        <v>3609.1</v>
      </c>
      <c r="N272" s="138">
        <f>3809.1-200</f>
        <v>3609.1</v>
      </c>
      <c r="O272" s="139">
        <f>+N272-M272</f>
        <v>0</v>
      </c>
      <c r="P272" s="144"/>
      <c r="Q272" s="182"/>
      <c r="R272" s="1363"/>
      <c r="S272" s="1362"/>
      <c r="T272" s="1363"/>
      <c r="U272" s="11"/>
      <c r="V272" s="1280"/>
      <c r="W272" s="1221"/>
      <c r="Y272" s="966"/>
      <c r="Z272" s="966"/>
      <c r="AA272" s="966"/>
      <c r="AB272" s="966"/>
    </row>
    <row r="273" spans="1:28" ht="11.25" customHeight="1" x14ac:dyDescent="0.2">
      <c r="A273" s="168"/>
      <c r="B273" s="160"/>
      <c r="C273" s="161"/>
      <c r="D273" s="880"/>
      <c r="E273" s="220"/>
      <c r="F273" s="1416" t="s">
        <v>14</v>
      </c>
      <c r="G273" s="1410">
        <v>11.5</v>
      </c>
      <c r="H273" s="1404">
        <v>11.5</v>
      </c>
      <c r="I273" s="1414"/>
      <c r="J273" s="1410">
        <v>12</v>
      </c>
      <c r="K273" s="1404">
        <v>12</v>
      </c>
      <c r="L273" s="1414"/>
      <c r="M273" s="1410">
        <v>12</v>
      </c>
      <c r="N273" s="1404">
        <v>12</v>
      </c>
      <c r="O273" s="1414"/>
      <c r="P273" s="54"/>
      <c r="Q273" s="14"/>
      <c r="R273" s="1354"/>
      <c r="S273" s="1353"/>
      <c r="T273" s="1354"/>
      <c r="U273" s="71"/>
      <c r="V273" s="1275"/>
      <c r="W273" s="1233"/>
      <c r="Y273" s="913" t="s">
        <v>11</v>
      </c>
      <c r="Z273" s="959">
        <f>I274+I275+I276</f>
        <v>0</v>
      </c>
      <c r="AA273" s="959">
        <f>J274+J275+J276</f>
        <v>3609.1</v>
      </c>
      <c r="AB273" s="959">
        <f>O274+O275+O276</f>
        <v>0</v>
      </c>
    </row>
    <row r="274" spans="1:28" ht="15.75" customHeight="1" x14ac:dyDescent="0.2">
      <c r="A274" s="168"/>
      <c r="B274" s="160"/>
      <c r="C274" s="167"/>
      <c r="D274" s="881" t="s">
        <v>207</v>
      </c>
      <c r="E274" s="220"/>
      <c r="F274" s="1625" t="s">
        <v>134</v>
      </c>
      <c r="G274" s="1642">
        <v>3036.7</v>
      </c>
      <c r="H274" s="1626">
        <v>3036.7</v>
      </c>
      <c r="I274" s="1643"/>
      <c r="J274" s="1642">
        <f>3040-200</f>
        <v>2840</v>
      </c>
      <c r="K274" s="1626">
        <f>3040-200</f>
        <v>2840</v>
      </c>
      <c r="L274" s="1643">
        <f>+K274-J274</f>
        <v>0</v>
      </c>
      <c r="M274" s="1642">
        <f>3040-200</f>
        <v>2840</v>
      </c>
      <c r="N274" s="1626">
        <f>3040-200</f>
        <v>2840</v>
      </c>
      <c r="O274" s="1643">
        <f>+N274-M274</f>
        <v>0</v>
      </c>
      <c r="P274" s="54" t="s">
        <v>70</v>
      </c>
      <c r="Q274" s="71">
        <v>92</v>
      </c>
      <c r="R274" s="1220"/>
      <c r="S274" s="1224">
        <v>92</v>
      </c>
      <c r="T274" s="1220"/>
      <c r="U274" s="71">
        <v>92</v>
      </c>
      <c r="V274" s="1267"/>
      <c r="W274" s="1233"/>
      <c r="Y274" s="966"/>
      <c r="Z274" s="967"/>
      <c r="AA274" s="967"/>
      <c r="AB274" s="967"/>
    </row>
    <row r="275" spans="1:28" ht="16.149999999999999" customHeight="1" x14ac:dyDescent="0.2">
      <c r="A275" s="168"/>
      <c r="B275" s="160"/>
      <c r="C275" s="167"/>
      <c r="D275" s="880" t="s">
        <v>208</v>
      </c>
      <c r="E275" s="135" t="s">
        <v>269</v>
      </c>
      <c r="F275" s="1625" t="s">
        <v>134</v>
      </c>
      <c r="G275" s="1575">
        <v>750.4</v>
      </c>
      <c r="H275" s="1059">
        <v>750.4</v>
      </c>
      <c r="I275" s="1081"/>
      <c r="J275" s="1575">
        <v>760</v>
      </c>
      <c r="K275" s="1059">
        <v>760</v>
      </c>
      <c r="L275" s="1081"/>
      <c r="M275" s="1575">
        <v>760</v>
      </c>
      <c r="N275" s="1059">
        <v>760</v>
      </c>
      <c r="O275" s="1081"/>
      <c r="P275" s="1801" t="s">
        <v>325</v>
      </c>
      <c r="Q275" s="1">
        <v>90</v>
      </c>
      <c r="R275" s="1217"/>
      <c r="S275" s="1242">
        <v>90</v>
      </c>
      <c r="T275" s="1217"/>
      <c r="U275" s="1">
        <v>90</v>
      </c>
      <c r="V275" s="1269"/>
      <c r="W275" s="1233"/>
      <c r="Y275" s="966"/>
      <c r="Z275" s="967"/>
      <c r="AA275" s="967"/>
      <c r="AB275" s="958"/>
    </row>
    <row r="276" spans="1:28" ht="16.149999999999999" customHeight="1" x14ac:dyDescent="0.2">
      <c r="A276" s="168"/>
      <c r="B276" s="160"/>
      <c r="C276" s="167"/>
      <c r="D276" s="880"/>
      <c r="E276" s="141"/>
      <c r="F276" s="1625" t="s">
        <v>134</v>
      </c>
      <c r="G276" s="1685">
        <v>9.1</v>
      </c>
      <c r="H276" s="964">
        <v>9.1</v>
      </c>
      <c r="I276" s="1686"/>
      <c r="J276" s="1685">
        <v>9.1</v>
      </c>
      <c r="K276" s="964">
        <v>9.1</v>
      </c>
      <c r="L276" s="1686"/>
      <c r="M276" s="1685">
        <v>9.1</v>
      </c>
      <c r="N276" s="964">
        <v>9.1</v>
      </c>
      <c r="O276" s="1686"/>
      <c r="P276" s="1812"/>
      <c r="Q276" s="1214"/>
      <c r="R276" s="1355"/>
      <c r="S276" s="965"/>
      <c r="T276" s="1355"/>
      <c r="U276" s="71"/>
      <c r="V276" s="1254"/>
      <c r="W276" s="1233"/>
    </row>
    <row r="277" spans="1:28" ht="15" customHeight="1" x14ac:dyDescent="0.2">
      <c r="A277" s="168"/>
      <c r="B277" s="160"/>
      <c r="C277" s="167"/>
      <c r="D277" s="880"/>
      <c r="E277" s="141"/>
      <c r="F277" s="915" t="s">
        <v>219</v>
      </c>
      <c r="G277" s="1687">
        <v>11.5</v>
      </c>
      <c r="H277" s="963">
        <v>11.5</v>
      </c>
      <c r="I277" s="1688"/>
      <c r="J277" s="1687">
        <v>12</v>
      </c>
      <c r="K277" s="963">
        <v>12</v>
      </c>
      <c r="L277" s="1688"/>
      <c r="M277" s="1687">
        <v>12</v>
      </c>
      <c r="N277" s="963">
        <v>12</v>
      </c>
      <c r="O277" s="1688"/>
      <c r="P277" s="1812"/>
      <c r="Q277" s="1213"/>
      <c r="R277" s="1355"/>
      <c r="S277" s="965"/>
      <c r="T277" s="1355"/>
      <c r="U277" s="71"/>
      <c r="V277" s="1254"/>
      <c r="W277" s="1233"/>
    </row>
    <row r="278" spans="1:28" ht="15" customHeight="1" thickBot="1" x14ac:dyDescent="0.25">
      <c r="A278" s="168"/>
      <c r="B278" s="160"/>
      <c r="C278" s="208"/>
      <c r="D278" s="1387"/>
      <c r="E278" s="137"/>
      <c r="F278" s="312" t="s">
        <v>12</v>
      </c>
      <c r="G278" s="36">
        <f t="shared" ref="G278:H278" si="48">SUM(G272:G273)</f>
        <v>3807.7</v>
      </c>
      <c r="H278" s="105">
        <f t="shared" si="48"/>
        <v>3807.7</v>
      </c>
      <c r="I278" s="107">
        <f t="shared" ref="I278:O278" si="49">SUM(I272:I273)</f>
        <v>0</v>
      </c>
      <c r="J278" s="36">
        <f t="shared" si="49"/>
        <v>3621.1</v>
      </c>
      <c r="K278" s="105">
        <f t="shared" si="49"/>
        <v>3621.1</v>
      </c>
      <c r="L278" s="986">
        <f t="shared" si="49"/>
        <v>0</v>
      </c>
      <c r="M278" s="36">
        <f t="shared" si="49"/>
        <v>3621.1</v>
      </c>
      <c r="N278" s="105">
        <f t="shared" si="49"/>
        <v>3621.1</v>
      </c>
      <c r="O278" s="107">
        <f t="shared" si="49"/>
        <v>0</v>
      </c>
      <c r="P278" s="871"/>
      <c r="Q278" s="1249"/>
      <c r="R278" s="1324"/>
      <c r="S278" s="1323"/>
      <c r="T278" s="1324"/>
      <c r="U278" s="12"/>
      <c r="V278" s="336"/>
      <c r="W278" s="1239"/>
    </row>
    <row r="279" spans="1:28" ht="14.25" customHeight="1" thickBot="1" x14ac:dyDescent="0.25">
      <c r="A279" s="237" t="s">
        <v>13</v>
      </c>
      <c r="B279" s="238" t="s">
        <v>15</v>
      </c>
      <c r="C279" s="1848" t="s">
        <v>16</v>
      </c>
      <c r="D279" s="1849"/>
      <c r="E279" s="1849"/>
      <c r="F279" s="1850"/>
      <c r="G279" s="192">
        <f t="shared" ref="G279:H279" si="50">G260+G262+G271+G258+G278</f>
        <v>6712.2</v>
      </c>
      <c r="H279" s="193">
        <f t="shared" si="50"/>
        <v>6782.8</v>
      </c>
      <c r="I279" s="194">
        <f t="shared" ref="I279:O279" si="51">I260+I262+I271+I258+I278</f>
        <v>70.60000000000008</v>
      </c>
      <c r="J279" s="192">
        <f t="shared" si="51"/>
        <v>6011.6</v>
      </c>
      <c r="K279" s="193">
        <f t="shared" si="51"/>
        <v>6011.6</v>
      </c>
      <c r="L279" s="1259">
        <f t="shared" si="51"/>
        <v>0</v>
      </c>
      <c r="M279" s="192">
        <f t="shared" si="51"/>
        <v>6018.5</v>
      </c>
      <c r="N279" s="193">
        <f t="shared" si="51"/>
        <v>6018.5</v>
      </c>
      <c r="O279" s="194">
        <f t="shared" si="51"/>
        <v>0</v>
      </c>
      <c r="P279" s="213"/>
      <c r="Q279" s="1250"/>
      <c r="R279" s="373"/>
      <c r="S279" s="1250"/>
      <c r="T279" s="373"/>
      <c r="U279" s="1250"/>
      <c r="V279" s="1250"/>
      <c r="W279" s="332"/>
    </row>
    <row r="280" spans="1:28" s="64" customFormat="1" ht="14.25" customHeight="1" thickBot="1" x14ac:dyDescent="0.25">
      <c r="A280" s="237" t="s">
        <v>13</v>
      </c>
      <c r="B280" s="1851" t="s">
        <v>5</v>
      </c>
      <c r="C280" s="1852"/>
      <c r="D280" s="1852"/>
      <c r="E280" s="1852"/>
      <c r="F280" s="1853"/>
      <c r="G280" s="239">
        <f t="shared" ref="G280:O280" si="52">G279+G234+G211</f>
        <v>21411.899999999998</v>
      </c>
      <c r="H280" s="240">
        <f t="shared" si="52"/>
        <v>22155.699999999997</v>
      </c>
      <c r="I280" s="313">
        <f t="shared" si="52"/>
        <v>743.79999999999973</v>
      </c>
      <c r="J280" s="239">
        <f t="shared" si="52"/>
        <v>19985.8</v>
      </c>
      <c r="K280" s="240">
        <f t="shared" si="52"/>
        <v>20734.3</v>
      </c>
      <c r="L280" s="1260">
        <f t="shared" si="52"/>
        <v>748.49999999999966</v>
      </c>
      <c r="M280" s="239">
        <f t="shared" si="52"/>
        <v>13005.3</v>
      </c>
      <c r="N280" s="240">
        <f t="shared" si="52"/>
        <v>13005.3</v>
      </c>
      <c r="O280" s="313">
        <f t="shared" si="52"/>
        <v>0</v>
      </c>
      <c r="P280" s="241"/>
      <c r="Q280" s="1247"/>
      <c r="R280" s="198"/>
      <c r="S280" s="1247"/>
      <c r="T280" s="198"/>
      <c r="U280" s="1247"/>
      <c r="V280" s="1247"/>
      <c r="W280" s="199"/>
    </row>
    <row r="281" spans="1:28" s="64" customFormat="1" ht="14.25" customHeight="1" thickBot="1" x14ac:dyDescent="0.25">
      <c r="A281" s="242" t="s">
        <v>4</v>
      </c>
      <c r="B281" s="1934" t="s">
        <v>6</v>
      </c>
      <c r="C281" s="1935"/>
      <c r="D281" s="1935"/>
      <c r="E281" s="1935"/>
      <c r="F281" s="1936"/>
      <c r="G281" s="243">
        <f t="shared" ref="G281:O281" si="53">G280+G122</f>
        <v>142426.49999999997</v>
      </c>
      <c r="H281" s="244">
        <f t="shared" si="53"/>
        <v>144576.09999999998</v>
      </c>
      <c r="I281" s="314">
        <f t="shared" si="53"/>
        <v>2149.6000000000172</v>
      </c>
      <c r="J281" s="243">
        <f t="shared" si="53"/>
        <v>140705.59999999998</v>
      </c>
      <c r="K281" s="244">
        <f t="shared" si="53"/>
        <v>141454.09999999998</v>
      </c>
      <c r="L281" s="1261">
        <f t="shared" si="53"/>
        <v>748.49999999999966</v>
      </c>
      <c r="M281" s="243">
        <f t="shared" si="53"/>
        <v>132734.9</v>
      </c>
      <c r="N281" s="244">
        <f t="shared" si="53"/>
        <v>132734.9</v>
      </c>
      <c r="O281" s="314">
        <f t="shared" si="53"/>
        <v>0</v>
      </c>
      <c r="P281" s="245"/>
      <c r="Q281" s="246"/>
      <c r="R281" s="246"/>
      <c r="S281" s="246"/>
      <c r="T281" s="246"/>
      <c r="U281" s="246"/>
      <c r="V281" s="246"/>
      <c r="W281" s="247"/>
    </row>
    <row r="282" spans="1:28" s="64" customFormat="1" ht="14.25" customHeight="1" x14ac:dyDescent="0.2">
      <c r="A282" s="1937" t="s">
        <v>532</v>
      </c>
      <c r="B282" s="1937"/>
      <c r="C282" s="1937"/>
      <c r="D282" s="1937"/>
      <c r="E282" s="1937"/>
      <c r="F282" s="1937"/>
      <c r="G282" s="1937"/>
      <c r="H282" s="1937"/>
      <c r="I282" s="1937"/>
      <c r="J282" s="1937"/>
      <c r="K282" s="1937"/>
      <c r="L282" s="1937"/>
      <c r="M282" s="1937"/>
      <c r="N282" s="1937"/>
      <c r="O282" s="1937"/>
      <c r="P282" s="1937"/>
      <c r="Q282" s="1937"/>
      <c r="R282" s="1937"/>
      <c r="S282" s="1937"/>
      <c r="T282" s="1937"/>
      <c r="U282" s="1937"/>
      <c r="V282" s="1937"/>
      <c r="W282" s="1937"/>
    </row>
    <row r="283" spans="1:28" s="64" customFormat="1" ht="14.25" customHeight="1" x14ac:dyDescent="0.2">
      <c r="A283" s="422"/>
      <c r="B283" s="422"/>
      <c r="C283" s="422"/>
      <c r="D283" s="422"/>
      <c r="E283" s="422"/>
      <c r="F283" s="422"/>
      <c r="G283" s="1232"/>
      <c r="H283" s="1232"/>
      <c r="I283" s="422"/>
      <c r="J283" s="422"/>
      <c r="K283" s="976"/>
      <c r="L283" s="976"/>
      <c r="M283" s="976"/>
      <c r="N283" s="976"/>
      <c r="O283" s="422"/>
      <c r="P283" s="422"/>
      <c r="Q283" s="1232"/>
      <c r="R283" s="422"/>
      <c r="S283" s="1232"/>
      <c r="T283" s="422"/>
      <c r="U283" s="1232"/>
      <c r="V283" s="1232"/>
      <c r="W283" s="422"/>
    </row>
    <row r="284" spans="1:28" s="64" customFormat="1" ht="18" customHeight="1" thickBot="1" x14ac:dyDescent="0.25">
      <c r="A284" s="1938" t="s">
        <v>0</v>
      </c>
      <c r="B284" s="1938"/>
      <c r="C284" s="1938"/>
      <c r="D284" s="1938"/>
      <c r="E284" s="1938"/>
      <c r="F284" s="1938"/>
      <c r="G284" s="1938"/>
      <c r="H284" s="1938"/>
      <c r="I284" s="1938"/>
      <c r="J284" s="1938"/>
      <c r="K284" s="1938"/>
      <c r="L284" s="1938"/>
      <c r="M284" s="1938"/>
      <c r="N284" s="1938"/>
      <c r="O284" s="1938"/>
      <c r="P284" s="248"/>
      <c r="Q284" s="248"/>
      <c r="R284" s="248"/>
      <c r="S284" s="248"/>
      <c r="T284" s="248"/>
      <c r="U284" s="248"/>
      <c r="V284" s="248"/>
      <c r="W284" s="248"/>
    </row>
    <row r="285" spans="1:28" s="64" customFormat="1" ht="130.5" customHeight="1" thickBot="1" x14ac:dyDescent="0.25">
      <c r="A285" s="1755" t="s">
        <v>1</v>
      </c>
      <c r="B285" s="1756"/>
      <c r="C285" s="1756"/>
      <c r="D285" s="1756"/>
      <c r="E285" s="1756"/>
      <c r="F285" s="1757"/>
      <c r="G285" s="1425" t="s">
        <v>247</v>
      </c>
      <c r="H285" s="1426" t="s">
        <v>540</v>
      </c>
      <c r="I285" s="1427" t="s">
        <v>534</v>
      </c>
      <c r="J285" s="1428" t="s">
        <v>498</v>
      </c>
      <c r="K285" s="1426" t="s">
        <v>536</v>
      </c>
      <c r="L285" s="1429" t="s">
        <v>534</v>
      </c>
      <c r="M285" s="1430" t="s">
        <v>253</v>
      </c>
      <c r="N285" s="1426" t="s">
        <v>537</v>
      </c>
      <c r="O285" s="1431" t="s">
        <v>534</v>
      </c>
      <c r="P285" s="49"/>
      <c r="Q285" s="49"/>
      <c r="R285" s="49"/>
      <c r="S285" s="49"/>
      <c r="T285" s="49"/>
      <c r="U285" s="49"/>
      <c r="V285" s="49"/>
      <c r="W285" s="15"/>
    </row>
    <row r="286" spans="1:28" s="64" customFormat="1" ht="13.5" customHeight="1" x14ac:dyDescent="0.2">
      <c r="A286" s="2003" t="s">
        <v>500</v>
      </c>
      <c r="B286" s="2004"/>
      <c r="C286" s="2004"/>
      <c r="D286" s="2004"/>
      <c r="E286" s="2004"/>
      <c r="F286" s="2005"/>
      <c r="G286" s="1378">
        <f t="shared" ref="G286:H286" ca="1" si="54">+G287+G293+G294+G295+G296</f>
        <v>142236.6</v>
      </c>
      <c r="H286" s="1379">
        <f t="shared" ca="1" si="54"/>
        <v>144386.20000000004</v>
      </c>
      <c r="I286" s="1380">
        <f t="shared" ref="I286:O286" si="55">+I287+I293+I294+I295+I296</f>
        <v>2149.6000000000172</v>
      </c>
      <c r="J286" s="1378">
        <f t="shared" si="55"/>
        <v>137374.6</v>
      </c>
      <c r="K286" s="1379">
        <f t="shared" si="55"/>
        <v>138123.1</v>
      </c>
      <c r="L286" s="1379">
        <f t="shared" si="55"/>
        <v>748.49999999999966</v>
      </c>
      <c r="M286" s="1378">
        <f t="shared" si="55"/>
        <v>130412.5</v>
      </c>
      <c r="N286" s="1379">
        <f t="shared" si="55"/>
        <v>130412.5</v>
      </c>
      <c r="O286" s="1381">
        <f t="shared" si="55"/>
        <v>0</v>
      </c>
      <c r="P286" s="49"/>
      <c r="Q286" s="49"/>
      <c r="R286" s="49"/>
      <c r="S286" s="49"/>
      <c r="T286" s="49"/>
      <c r="U286" s="49"/>
      <c r="V286" s="49"/>
      <c r="W286" s="15"/>
    </row>
    <row r="287" spans="1:28" s="64" customFormat="1" ht="13.5" customHeight="1" x14ac:dyDescent="0.2">
      <c r="A287" s="1925" t="s">
        <v>131</v>
      </c>
      <c r="B287" s="1926"/>
      <c r="C287" s="1926"/>
      <c r="D287" s="1926"/>
      <c r="E287" s="1926"/>
      <c r="F287" s="1927"/>
      <c r="G287" s="252">
        <f t="shared" ref="G287:H287" ca="1" si="56">SUM(G288:G292)</f>
        <v>134384.9</v>
      </c>
      <c r="H287" s="253">
        <f t="shared" ca="1" si="56"/>
        <v>136478.80000000002</v>
      </c>
      <c r="I287" s="1373">
        <f t="shared" ref="I287:O287" si="57">SUM(I288:I292)</f>
        <v>2093.9000000000174</v>
      </c>
      <c r="J287" s="252">
        <f t="shared" si="57"/>
        <v>137374.6</v>
      </c>
      <c r="K287" s="253">
        <f t="shared" si="57"/>
        <v>138123.1</v>
      </c>
      <c r="L287" s="253">
        <f t="shared" si="57"/>
        <v>748.49999999999966</v>
      </c>
      <c r="M287" s="252">
        <f t="shared" si="57"/>
        <v>130412.5</v>
      </c>
      <c r="N287" s="253">
        <f t="shared" si="57"/>
        <v>130412.5</v>
      </c>
      <c r="O287" s="1263">
        <f t="shared" si="57"/>
        <v>0</v>
      </c>
      <c r="P287" s="49"/>
      <c r="Q287" s="49"/>
      <c r="R287" s="49"/>
      <c r="S287" s="49"/>
      <c r="T287" s="49"/>
      <c r="U287" s="49"/>
      <c r="V287" s="49"/>
      <c r="W287" s="15"/>
      <c r="X287" s="17"/>
    </row>
    <row r="288" spans="1:28" s="64" customFormat="1" ht="14.25" customHeight="1" x14ac:dyDescent="0.2">
      <c r="A288" s="1928" t="s">
        <v>201</v>
      </c>
      <c r="B288" s="1929"/>
      <c r="C288" s="1929"/>
      <c r="D288" s="1929"/>
      <c r="E288" s="1929"/>
      <c r="F288" s="1930"/>
      <c r="G288" s="4">
        <f>SUMIF(F14:F278,"sb",G14:G278)</f>
        <v>57283.099999999991</v>
      </c>
      <c r="H288" s="104">
        <f>SUMIF(F14:F278,"sb",H14:H278)</f>
        <v>57077.4</v>
      </c>
      <c r="I288" s="1374">
        <f>SUMIF(F14:F278,"sb",I14:I278)</f>
        <v>-205.69999999999567</v>
      </c>
      <c r="J288" s="4">
        <f>SUMIF(F14:F278,"sb",J14:J278)</f>
        <v>65197.299999999988</v>
      </c>
      <c r="K288" s="104">
        <f>SUMIF(F14:F278,"sb",K14:K278)</f>
        <v>65945.799999999988</v>
      </c>
      <c r="L288" s="104">
        <f>SUMIF(F14:F278,"sb",L14:L278)</f>
        <v>748.49999999999966</v>
      </c>
      <c r="M288" s="4">
        <f>SUMIF(F14:F278,"sb",M14:M278)</f>
        <v>58474.5</v>
      </c>
      <c r="N288" s="104">
        <f>SUMIF(F14:F278,"sb",N14:N278)</f>
        <v>58474.5</v>
      </c>
      <c r="O288" s="991">
        <f>SUMIF(F14:F278,"sb",O14:O278)</f>
        <v>0</v>
      </c>
      <c r="P288" s="10"/>
      <c r="Q288" s="10"/>
      <c r="R288" s="10"/>
      <c r="S288" s="10"/>
      <c r="T288" s="10"/>
      <c r="U288" s="10"/>
      <c r="V288" s="10"/>
      <c r="W288" s="15"/>
    </row>
    <row r="289" spans="1:23" s="64" customFormat="1" ht="15.75" customHeight="1" x14ac:dyDescent="0.2">
      <c r="A289" s="1928" t="s">
        <v>202</v>
      </c>
      <c r="B289" s="1929"/>
      <c r="C289" s="1929"/>
      <c r="D289" s="1929"/>
      <c r="E289" s="1929"/>
      <c r="F289" s="1930"/>
      <c r="G289" s="4">
        <f>SUMIF(F14:F278,"sb(sp)",G14:G278)</f>
        <v>5105.3</v>
      </c>
      <c r="H289" s="104">
        <f>SUMIF(F14:F278,"sb(sp)",H14:H278)</f>
        <v>5105.3</v>
      </c>
      <c r="I289" s="1374">
        <f>SUMIF(F14:F278,"sb(sp)",I14:I278)</f>
        <v>0</v>
      </c>
      <c r="J289" s="4">
        <f>SUMIF(F14:F278,"sb(sp)",J14:J278)</f>
        <v>5105.5</v>
      </c>
      <c r="K289" s="104">
        <f>SUMIF(F14:F278,"sb(sp)",K14:K278)</f>
        <v>5105.5</v>
      </c>
      <c r="L289" s="104">
        <f>SUMIF(I14:I278,"sb(sp)",L14:L278)</f>
        <v>0</v>
      </c>
      <c r="M289" s="4">
        <f>SUMIF(F14:F278,"sb(sp)",M14:M278)</f>
        <v>5105.3</v>
      </c>
      <c r="N289" s="104">
        <f>SUMIF(F14:F278,"sb(sp)",N14:N278)</f>
        <v>5105.3</v>
      </c>
      <c r="O289" s="991">
        <f>SUMIF(I14:I278,"sb(sp)",O14:O278)</f>
        <v>0</v>
      </c>
      <c r="P289" s="18"/>
      <c r="Q289" s="18"/>
      <c r="R289" s="18"/>
      <c r="S289" s="18"/>
      <c r="T289" s="18"/>
      <c r="U289" s="18"/>
      <c r="V289" s="18"/>
      <c r="W289" s="15"/>
    </row>
    <row r="290" spans="1:23" s="64" customFormat="1" ht="15.75" customHeight="1" x14ac:dyDescent="0.2">
      <c r="A290" s="1928" t="s">
        <v>194</v>
      </c>
      <c r="B290" s="1929"/>
      <c r="C290" s="1929"/>
      <c r="D290" s="1929"/>
      <c r="E290" s="1929"/>
      <c r="F290" s="1930"/>
      <c r="G290" s="4">
        <f>SUMIF(F14:F278,"sb(p)",G14:G278)</f>
        <v>3395.5</v>
      </c>
      <c r="H290" s="104">
        <f>SUMIF(F14:F278,"sb(p)",H14:H278)</f>
        <v>3395.5</v>
      </c>
      <c r="I290" s="1374">
        <f>SUMIF(F14:F278,"sb(p)",I14:I278)</f>
        <v>0</v>
      </c>
      <c r="J290" s="4">
        <f>SUMIF(F14:F278,"sb(p)",J14:J278)</f>
        <v>0</v>
      </c>
      <c r="K290" s="104">
        <f>SUMIF(F14:F278,"sb(p)",K14:K278)</f>
        <v>0</v>
      </c>
      <c r="L290" s="104">
        <f>SUMIF(I14:I278,"sb(p)",L14:L278)</f>
        <v>0</v>
      </c>
      <c r="M290" s="4">
        <f>SUMIF(F14:F278,"sb(p)",M14:M278)</f>
        <v>0</v>
      </c>
      <c r="N290" s="104">
        <f>SUMIF(F14:F278,"sb(p)",N14:N278)</f>
        <v>0</v>
      </c>
      <c r="O290" s="991">
        <f>SUMIF(I14:I278,"sb(p)",O14:O278)</f>
        <v>0</v>
      </c>
      <c r="P290" s="18"/>
      <c r="Q290" s="18"/>
      <c r="R290" s="18"/>
      <c r="S290" s="18"/>
      <c r="T290" s="18"/>
      <c r="U290" s="18"/>
      <c r="V290" s="18"/>
      <c r="W290" s="15"/>
    </row>
    <row r="291" spans="1:23" s="64" customFormat="1" ht="15.75" customHeight="1" x14ac:dyDescent="0.2">
      <c r="A291" s="1931" t="s">
        <v>203</v>
      </c>
      <c r="B291" s="1932"/>
      <c r="C291" s="1932"/>
      <c r="D291" s="1932"/>
      <c r="E291" s="1932"/>
      <c r="F291" s="1933"/>
      <c r="G291" s="4">
        <f ca="1">SUMIF(F14:F278,"sb(vb)",G14:G277)</f>
        <v>67107.5</v>
      </c>
      <c r="H291" s="104">
        <f ca="1">SUMIF(F14:F278,"sb(vb)",H14:H277)</f>
        <v>69407.100000000006</v>
      </c>
      <c r="I291" s="1374">
        <f>SUMIF(F14:F277,"sb(vb)",I14:I277)</f>
        <v>2299.6000000000131</v>
      </c>
      <c r="J291" s="4">
        <f>SUMIF(F14:F278,"sb(vb)",J14:J278)</f>
        <v>66832.7</v>
      </c>
      <c r="K291" s="104">
        <f>SUMIF(F14:F278,"sb(vb)",K14:K278)</f>
        <v>66832.7</v>
      </c>
      <c r="L291" s="104">
        <f>SUMIF(I14:I278,"sb(vb)",L14:L278)</f>
        <v>0</v>
      </c>
      <c r="M291" s="4">
        <f>SUMIF(F14:F278,"sb(vb)",M14:M278)</f>
        <v>66832.7</v>
      </c>
      <c r="N291" s="104">
        <f>SUMIF(F14:F278,"sb(vb)",N14:N278)</f>
        <v>66832.7</v>
      </c>
      <c r="O291" s="991">
        <f>SUMIF(I14:I278,"sb(vb)",O14:O278)</f>
        <v>0</v>
      </c>
      <c r="P291" s="18"/>
      <c r="Q291" s="18"/>
      <c r="R291" s="18"/>
      <c r="S291" s="18"/>
      <c r="T291" s="18"/>
      <c r="U291" s="18"/>
      <c r="V291" s="18"/>
      <c r="W291" s="15"/>
    </row>
    <row r="292" spans="1:23" ht="28.5" customHeight="1" x14ac:dyDescent="0.2">
      <c r="A292" s="1928" t="s">
        <v>129</v>
      </c>
      <c r="B292" s="1929"/>
      <c r="C292" s="1929"/>
      <c r="D292" s="1929"/>
      <c r="E292" s="1929"/>
      <c r="F292" s="1930"/>
      <c r="G292" s="4">
        <f>SUMIF(F14:F278,"sb(es)",G14:G278)</f>
        <v>1493.5</v>
      </c>
      <c r="H292" s="104">
        <f>SUMIF(F14:F278,"sb(es)",H14:H278)</f>
        <v>1493.5</v>
      </c>
      <c r="I292" s="1374">
        <f>SUMIF(F14:F278,"sb(es)",I14:I278)</f>
        <v>0</v>
      </c>
      <c r="J292" s="4">
        <f>SUMIF(F14:F278,"sb(es)",J14:J278)</f>
        <v>239.1</v>
      </c>
      <c r="K292" s="104">
        <f>SUMIF(F14:F278,"sb(es)",K14:K278)</f>
        <v>239.1</v>
      </c>
      <c r="L292" s="104">
        <f>SUMIF(I14:I278,"sb(es)",L14:L278)</f>
        <v>0</v>
      </c>
      <c r="M292" s="4">
        <f>SUMIF(F14:F278,"sb(es)",M14:M278)</f>
        <v>0</v>
      </c>
      <c r="N292" s="104">
        <f>SUMIF(F14:F278,"sb(es)",N14:N278)</f>
        <v>0</v>
      </c>
      <c r="O292" s="991">
        <f>SUMIF(I14:I278,"sb(es)",O14:O278)</f>
        <v>0</v>
      </c>
      <c r="P292" s="18"/>
      <c r="Q292" s="18"/>
      <c r="R292" s="18"/>
      <c r="S292" s="18"/>
      <c r="T292" s="18"/>
      <c r="U292" s="18"/>
      <c r="V292" s="18"/>
      <c r="W292" s="15"/>
    </row>
    <row r="293" spans="1:23" ht="15.75" customHeight="1" x14ac:dyDescent="0.2">
      <c r="A293" s="1946" t="s">
        <v>64</v>
      </c>
      <c r="B293" s="1947"/>
      <c r="C293" s="1947"/>
      <c r="D293" s="1947"/>
      <c r="E293" s="1947"/>
      <c r="F293" s="1948"/>
      <c r="G293" s="1013">
        <f ca="1">SUMIF(F14:F278,"sb(l)",G14:G276)</f>
        <v>7093.4</v>
      </c>
      <c r="H293" s="1006">
        <f ca="1">SUMIF(F14:F278,"sb(l)",H14:H276)</f>
        <v>7149.0999999999995</v>
      </c>
      <c r="I293" s="1375">
        <f>SUMIF(F14:F276,"sb(l)",I14:I276)</f>
        <v>55.699999999999818</v>
      </c>
      <c r="J293" s="1013">
        <f>SUMIF(F14:F278,"sb(l)",J14:J278)</f>
        <v>0</v>
      </c>
      <c r="K293" s="1006">
        <f>SUMIF(F14:F278,"sb(l)",K14:K278)</f>
        <v>0</v>
      </c>
      <c r="L293" s="1006">
        <f>SUMIF(I14:I278,"sb(l)",L14:L278)</f>
        <v>0</v>
      </c>
      <c r="M293" s="1013">
        <f>SUMIF(F14:F276,"sb(l)",M14:M276)</f>
        <v>0</v>
      </c>
      <c r="N293" s="1006">
        <f>SUMIF(F14:F276,"sb(l)",N14:N276)</f>
        <v>0</v>
      </c>
      <c r="O293" s="1014">
        <f>SUMIF(I14:I276,"sb(l)",O14:O276)</f>
        <v>0</v>
      </c>
      <c r="P293" s="18"/>
      <c r="Q293" s="18"/>
      <c r="R293" s="18"/>
      <c r="S293" s="18"/>
      <c r="T293" s="18"/>
      <c r="U293" s="18"/>
      <c r="V293" s="18"/>
      <c r="W293" s="15"/>
    </row>
    <row r="294" spans="1:23" ht="27.75" customHeight="1" x14ac:dyDescent="0.2">
      <c r="A294" s="1946" t="s">
        <v>130</v>
      </c>
      <c r="B294" s="1947"/>
      <c r="C294" s="1947"/>
      <c r="D294" s="1947"/>
      <c r="E294" s="1947"/>
      <c r="F294" s="1948"/>
      <c r="G294" s="1013">
        <f>SUMIF(F14:F278,"sb(esl)",G14:G278)</f>
        <v>137</v>
      </c>
      <c r="H294" s="1006">
        <f>SUMIF(F14:F278,"sb(esl)",H14:H278)</f>
        <v>137</v>
      </c>
      <c r="I294" s="1375">
        <f>SUMIF(F14:F278,"sb(esl)",I14:I278)</f>
        <v>0</v>
      </c>
      <c r="J294" s="1013">
        <f>SUMIF(F21:F278,"sb(esl)",J21:J278)</f>
        <v>0</v>
      </c>
      <c r="K294" s="1006">
        <f>SUMIF(F21:F278,"sb(esl)",K21:K278)</f>
        <v>0</v>
      </c>
      <c r="L294" s="1006">
        <f>SUMIF(I21:I278,"sb(esl)",L21:L278)</f>
        <v>0</v>
      </c>
      <c r="M294" s="1013">
        <f>SUMIF(F21:F278,"sb(esl)",M21:M278)</f>
        <v>0</v>
      </c>
      <c r="N294" s="1006">
        <f>SUMIF(F21:F278,"sb(esl)",N21:N278)</f>
        <v>0</v>
      </c>
      <c r="O294" s="1014">
        <f>SUMIF(I21:I278,"sb(esl)",O21:O278)</f>
        <v>0</v>
      </c>
      <c r="P294" s="18"/>
      <c r="Q294" s="18"/>
      <c r="R294" s="18"/>
      <c r="S294" s="18"/>
      <c r="T294" s="18"/>
      <c r="U294" s="18"/>
      <c r="V294" s="18"/>
      <c r="W294" s="15"/>
    </row>
    <row r="295" spans="1:23" ht="16.5" customHeight="1" x14ac:dyDescent="0.2">
      <c r="A295" s="1946" t="s">
        <v>45</v>
      </c>
      <c r="B295" s="1947"/>
      <c r="C295" s="1947"/>
      <c r="D295" s="1947"/>
      <c r="E295" s="1947"/>
      <c r="F295" s="1948"/>
      <c r="G295" s="1013">
        <f>SUMIF(F14:F278,"sb(spl)",G14:G278)</f>
        <v>620.20000000000005</v>
      </c>
      <c r="H295" s="1006">
        <f>SUMIF(F14:F278,"sb(spl)",H14:H278)</f>
        <v>620.20000000000005</v>
      </c>
      <c r="I295" s="1375">
        <f>SUMIF(F14:F278,"sb(spl)",I14:I278)</f>
        <v>0</v>
      </c>
      <c r="J295" s="1013">
        <f>SUMIF(F14:F278,"sb(spl)",J14:J278)</f>
        <v>0</v>
      </c>
      <c r="K295" s="1006">
        <f>SUMIF(F14:F278,"sb(spl)",K14:K278)</f>
        <v>0</v>
      </c>
      <c r="L295" s="1006">
        <f>SUMIF(I14:I278,"sb(spl)",L14:L278)</f>
        <v>0</v>
      </c>
      <c r="M295" s="1013">
        <f>SUMIF(F14:F278,"sb(spl)",M14:M278)</f>
        <v>0</v>
      </c>
      <c r="N295" s="1006">
        <f>SUMIF(F14:F278,"sb(spl)",N14:N278)</f>
        <v>0</v>
      </c>
      <c r="O295" s="1014">
        <f>SUMIF(I14:I278,"sb(spl)",O14:O278)</f>
        <v>0</v>
      </c>
      <c r="P295" s="18"/>
      <c r="Q295" s="18"/>
      <c r="R295" s="18"/>
      <c r="S295" s="18"/>
      <c r="T295" s="18"/>
      <c r="U295" s="18"/>
      <c r="V295" s="18"/>
      <c r="W295" s="15"/>
    </row>
    <row r="296" spans="1:23" ht="16.5" customHeight="1" x14ac:dyDescent="0.2">
      <c r="A296" s="1946" t="s">
        <v>135</v>
      </c>
      <c r="B296" s="1947"/>
      <c r="C296" s="1947"/>
      <c r="D296" s="1947"/>
      <c r="E296" s="1947"/>
      <c r="F296" s="1948"/>
      <c r="G296" s="1013">
        <f>SUMIF(F15:F279,"sb(vbl)",G15:G279)</f>
        <v>1.1000000000000001</v>
      </c>
      <c r="H296" s="1006">
        <f>SUMIF(F15:F279,"sb(vbl)",H15:H279)</f>
        <v>1.1000000000000001</v>
      </c>
      <c r="I296" s="1375">
        <f>SUMIF(F21:F278,"sb(vbl)",I21:I278)</f>
        <v>0</v>
      </c>
      <c r="J296" s="1013">
        <f>SUMIF(F21:F278,"sb(vbl)",J21:J278)</f>
        <v>0</v>
      </c>
      <c r="K296" s="1006">
        <f>SUMIF(F21:F278,"sb(vbl)",K21:K278)</f>
        <v>0</v>
      </c>
      <c r="L296" s="1006">
        <f>SUMIF(I21:I278,"sb(vbl)",L21:L278)</f>
        <v>0</v>
      </c>
      <c r="M296" s="1013">
        <f>SUMIF(F21:F278,"sb(vbl)",M21:M278)</f>
        <v>0</v>
      </c>
      <c r="N296" s="1006">
        <f>SUMIF(F21:F278,"sb(vbl)",N21:N278)</f>
        <v>0</v>
      </c>
      <c r="O296" s="1014">
        <f>SUMIF(I21:I278,"sb(vbl)",O21:O278)</f>
        <v>0</v>
      </c>
      <c r="P296" s="18"/>
      <c r="Q296" s="18"/>
      <c r="R296" s="18"/>
      <c r="S296" s="18"/>
      <c r="T296" s="18"/>
      <c r="U296" s="18"/>
      <c r="V296" s="18"/>
      <c r="W296" s="15"/>
    </row>
    <row r="297" spans="1:23" ht="17.25" customHeight="1" x14ac:dyDescent="0.2">
      <c r="A297" s="1949" t="s">
        <v>20</v>
      </c>
      <c r="B297" s="1950"/>
      <c r="C297" s="1950"/>
      <c r="D297" s="1950"/>
      <c r="E297" s="1950"/>
      <c r="F297" s="1951"/>
      <c r="G297" s="267">
        <f t="shared" ref="G297:O297" si="58">SUM(G298:G300)</f>
        <v>189.9</v>
      </c>
      <c r="H297" s="268">
        <f t="shared" si="58"/>
        <v>189.9</v>
      </c>
      <c r="I297" s="1376">
        <f t="shared" si="58"/>
        <v>0</v>
      </c>
      <c r="J297" s="267">
        <f t="shared" si="58"/>
        <v>3331</v>
      </c>
      <c r="K297" s="268">
        <f t="shared" si="58"/>
        <v>3331</v>
      </c>
      <c r="L297" s="268">
        <f t="shared" si="58"/>
        <v>0</v>
      </c>
      <c r="M297" s="267">
        <f t="shared" si="58"/>
        <v>2322.4</v>
      </c>
      <c r="N297" s="268">
        <f t="shared" si="58"/>
        <v>2322.4</v>
      </c>
      <c r="O297" s="992">
        <f t="shared" si="58"/>
        <v>0</v>
      </c>
      <c r="P297" s="49"/>
      <c r="Q297" s="49"/>
      <c r="R297" s="49"/>
      <c r="S297" s="49"/>
      <c r="T297" s="49"/>
      <c r="U297" s="49"/>
      <c r="V297" s="49"/>
      <c r="W297" s="15"/>
    </row>
    <row r="298" spans="1:23" ht="17.25" customHeight="1" x14ac:dyDescent="0.2">
      <c r="A298" s="1952" t="s">
        <v>289</v>
      </c>
      <c r="B298" s="1953"/>
      <c r="C298" s="1953"/>
      <c r="D298" s="1953"/>
      <c r="E298" s="657"/>
      <c r="F298" s="657"/>
      <c r="G298" s="1231">
        <f>SUMIF(F14:F278,"ES",G14:G278)</f>
        <v>0</v>
      </c>
      <c r="H298" s="1226">
        <f>SUMIF(F14:F278,"ES",H14:H278)</f>
        <v>0</v>
      </c>
      <c r="I298" s="452">
        <f>SUMIF(F14:F278,"ES",I14:I278)</f>
        <v>0</v>
      </c>
      <c r="J298" s="8">
        <f>SUMIF(F14:F278,"ES",J14:J278)</f>
        <v>1988</v>
      </c>
      <c r="K298" s="100">
        <f>SUMIF(F14:F278,"ES",K14:K278)</f>
        <v>1988</v>
      </c>
      <c r="L298" s="100">
        <f>SUMIF(I14:I278,"ES",L14:L278)</f>
        <v>0</v>
      </c>
      <c r="M298" s="1231">
        <f>SUMIF(F14:F278,"ES",M14:M278)</f>
        <v>2322.4</v>
      </c>
      <c r="N298" s="1226">
        <f>SUMIF(F14:F278,"ES",N14:N278)</f>
        <v>2322.4</v>
      </c>
      <c r="O298" s="1227">
        <f>SUMIF(I14:I278,"ES",O14:O278)</f>
        <v>0</v>
      </c>
      <c r="P298" s="49"/>
      <c r="Q298" s="49"/>
      <c r="R298" s="49"/>
      <c r="S298" s="49"/>
      <c r="T298" s="49"/>
      <c r="U298" s="49"/>
      <c r="V298" s="49"/>
      <c r="W298" s="15"/>
    </row>
    <row r="299" spans="1:23" ht="15" customHeight="1" x14ac:dyDescent="0.2">
      <c r="A299" s="1928" t="s">
        <v>66</v>
      </c>
      <c r="B299" s="1929"/>
      <c r="C299" s="1929"/>
      <c r="D299" s="1929"/>
      <c r="E299" s="1929"/>
      <c r="F299" s="1930"/>
      <c r="G299" s="110">
        <f>SUMIF(F14:F278,"lrvb",G14:G278)</f>
        <v>0</v>
      </c>
      <c r="H299" s="116">
        <f>SUMIF(F14:F278,"lrvb",H14:H278)</f>
        <v>0</v>
      </c>
      <c r="I299" s="490">
        <f>SUMIF(F14:F278,"lrvb",I14:I278)</f>
        <v>0</v>
      </c>
      <c r="J299" s="110">
        <f>SUMIF(F14:F278,"lrvb",J14:J278)</f>
        <v>1343</v>
      </c>
      <c r="K299" s="116">
        <f>SUMIF(F14:F278,"lrvb",K14:K278)</f>
        <v>1343</v>
      </c>
      <c r="L299" s="116">
        <f>SUMIF(I14:I278,"lrvb",L14:L278)</f>
        <v>0</v>
      </c>
      <c r="M299" s="110">
        <f>SUMIF(F14:F278,"lrvb",M14:M278)</f>
        <v>0</v>
      </c>
      <c r="N299" s="116">
        <f>SUMIF(F14:F278,"lrvb",N14:N278)</f>
        <v>0</v>
      </c>
      <c r="O299" s="993">
        <f>SUMIF(I14:I278,"lrvb",O14:O278)</f>
        <v>0</v>
      </c>
      <c r="P299" s="18"/>
      <c r="Q299" s="18"/>
      <c r="R299" s="18"/>
      <c r="S299" s="18"/>
      <c r="T299" s="18"/>
      <c r="U299" s="18"/>
      <c r="V299" s="18"/>
      <c r="W299" s="15"/>
    </row>
    <row r="300" spans="1:23" ht="15" customHeight="1" x14ac:dyDescent="0.2">
      <c r="A300" s="1928" t="s">
        <v>185</v>
      </c>
      <c r="B300" s="1929"/>
      <c r="C300" s="1929"/>
      <c r="D300" s="1929"/>
      <c r="E300" s="1929"/>
      <c r="F300" s="1930"/>
      <c r="G300" s="110">
        <f>SUMIF(F15:F279,"kt",G15:G279)</f>
        <v>189.9</v>
      </c>
      <c r="H300" s="116">
        <f>SUMIF(F15:F279,"kt",H15:H279)</f>
        <v>189.9</v>
      </c>
      <c r="I300" s="1377">
        <f>SUMIF(F22:F278,"kt",I22:I278)</f>
        <v>0</v>
      </c>
      <c r="J300" s="111">
        <f>SUMIF(F14:F278,"kt",J14:J278)</f>
        <v>0</v>
      </c>
      <c r="K300" s="1007">
        <f>SUMIF(F14:F278,"kt",K14:K278)</f>
        <v>0</v>
      </c>
      <c r="L300" s="1007">
        <f>SUMIF(I14:I278,"kt",L14:L278)</f>
        <v>0</v>
      </c>
      <c r="M300" s="111">
        <f>SUMIF(F22:F278,"kt",M22:M278)</f>
        <v>0</v>
      </c>
      <c r="N300" s="1007">
        <f>SUMIF(F22:F278,"kt",N22:N278)</f>
        <v>0</v>
      </c>
      <c r="O300" s="1018">
        <f>SUMIF(I22:I278,"kt",O22:O278)</f>
        <v>0</v>
      </c>
      <c r="P300" s="18"/>
      <c r="Q300" s="18"/>
      <c r="R300" s="18"/>
      <c r="S300" s="18"/>
      <c r="T300" s="18"/>
      <c r="U300" s="18"/>
      <c r="V300" s="18"/>
      <c r="W300" s="15"/>
    </row>
    <row r="301" spans="1:23" ht="16.5" customHeight="1" thickBot="1" x14ac:dyDescent="0.25">
      <c r="A301" s="1942" t="s">
        <v>21</v>
      </c>
      <c r="B301" s="1943"/>
      <c r="C301" s="1943"/>
      <c r="D301" s="1943"/>
      <c r="E301" s="1943"/>
      <c r="F301" s="1944"/>
      <c r="G301" s="36">
        <f t="shared" ref="G301:H301" ca="1" si="59">G297+G286</f>
        <v>142426.5</v>
      </c>
      <c r="H301" s="105">
        <f t="shared" ca="1" si="59"/>
        <v>144576.10000000003</v>
      </c>
      <c r="I301" s="103">
        <f t="shared" ref="I301:O301" si="60">I297+I286</f>
        <v>2149.6000000000172</v>
      </c>
      <c r="J301" s="36">
        <f t="shared" si="60"/>
        <v>140705.60000000001</v>
      </c>
      <c r="K301" s="105">
        <f t="shared" si="60"/>
        <v>141454.1</v>
      </c>
      <c r="L301" s="105">
        <f t="shared" si="60"/>
        <v>748.49999999999966</v>
      </c>
      <c r="M301" s="36">
        <f t="shared" si="60"/>
        <v>132734.9</v>
      </c>
      <c r="N301" s="105">
        <f t="shared" si="60"/>
        <v>132734.9</v>
      </c>
      <c r="O301" s="1262">
        <f t="shared" si="60"/>
        <v>0</v>
      </c>
      <c r="P301" s="49"/>
      <c r="Q301" s="49"/>
      <c r="R301" s="49"/>
      <c r="S301" s="49"/>
      <c r="T301" s="49"/>
      <c r="U301" s="49"/>
      <c r="V301" s="49"/>
    </row>
    <row r="302" spans="1:23" ht="22.5" customHeight="1" x14ac:dyDescent="0.2">
      <c r="A302" s="1945" t="s">
        <v>103</v>
      </c>
      <c r="B302" s="1945"/>
      <c r="C302" s="1945"/>
      <c r="D302" s="1945"/>
      <c r="E302" s="1945"/>
      <c r="F302" s="1945"/>
      <c r="G302" s="1945"/>
      <c r="H302" s="1945"/>
      <c r="I302" s="1945"/>
      <c r="J302" s="1945"/>
      <c r="K302" s="1945"/>
      <c r="L302" s="1945"/>
      <c r="M302" s="1945"/>
      <c r="N302" s="1945"/>
      <c r="O302" s="1945"/>
      <c r="P302" s="1945"/>
      <c r="Q302" s="1945"/>
      <c r="R302" s="1945"/>
      <c r="S302" s="1945"/>
      <c r="T302" s="1945"/>
      <c r="U302" s="1945"/>
      <c r="V302" s="1945"/>
      <c r="W302" s="1945"/>
    </row>
    <row r="303" spans="1:23" x14ac:dyDescent="0.2">
      <c r="D303" s="17"/>
      <c r="E303" s="255"/>
      <c r="F303" s="71"/>
      <c r="G303" s="71"/>
      <c r="H303" s="71"/>
      <c r="I303" s="71"/>
      <c r="J303" s="71"/>
      <c r="K303" s="71"/>
      <c r="L303" s="71"/>
      <c r="M303" s="71"/>
      <c r="N303" s="71"/>
      <c r="O303" s="315">
        <f>+O301-O281</f>
        <v>0</v>
      </c>
      <c r="P303" s="14"/>
      <c r="Q303" s="14"/>
      <c r="R303" s="14"/>
      <c r="S303" s="14"/>
      <c r="T303" s="14"/>
      <c r="U303" s="14"/>
      <c r="V303" s="14"/>
    </row>
    <row r="304" spans="1:23" x14ac:dyDescent="0.2">
      <c r="D304" s="17"/>
      <c r="E304" s="255"/>
      <c r="F304" s="51"/>
      <c r="G304" s="51"/>
      <c r="H304" s="51"/>
      <c r="I304" s="51"/>
      <c r="J304" s="51"/>
      <c r="K304" s="51"/>
      <c r="L304" s="51"/>
      <c r="M304" s="51"/>
      <c r="N304" s="51"/>
      <c r="O304" s="65"/>
      <c r="P304" s="78"/>
      <c r="Q304" s="78"/>
      <c r="R304" s="78"/>
      <c r="S304" s="78"/>
      <c r="T304" s="78"/>
      <c r="U304" s="78"/>
      <c r="V304" s="78"/>
    </row>
    <row r="305" spans="1:23" x14ac:dyDescent="0.2">
      <c r="D305" s="17"/>
      <c r="E305" s="255"/>
      <c r="F305" s="330"/>
      <c r="G305" s="1212"/>
      <c r="H305" s="1212"/>
      <c r="I305" s="370"/>
      <c r="J305" s="370"/>
      <c r="K305" s="974"/>
      <c r="L305" s="974"/>
      <c r="M305" s="974"/>
      <c r="N305" s="974"/>
      <c r="O305" s="63"/>
    </row>
    <row r="306" spans="1:23" x14ac:dyDescent="0.2">
      <c r="D306" s="17"/>
      <c r="E306" s="255"/>
      <c r="F306" s="330"/>
      <c r="G306" s="1212"/>
      <c r="H306" s="1212"/>
      <c r="I306" s="370"/>
      <c r="J306" s="370"/>
      <c r="K306" s="974"/>
      <c r="L306" s="974"/>
      <c r="M306" s="974"/>
      <c r="N306" s="974"/>
      <c r="O306" s="63"/>
      <c r="W306" s="17"/>
    </row>
    <row r="307" spans="1:23" x14ac:dyDescent="0.2">
      <c r="D307" s="17"/>
      <c r="E307" s="255"/>
      <c r="F307" s="330"/>
      <c r="G307" s="1212"/>
      <c r="H307" s="1212"/>
      <c r="I307" s="370"/>
      <c r="J307" s="370"/>
      <c r="K307" s="974"/>
      <c r="L307" s="974"/>
      <c r="M307" s="974"/>
      <c r="N307" s="974"/>
      <c r="O307" s="63"/>
      <c r="W307" s="17"/>
    </row>
    <row r="308" spans="1:23" x14ac:dyDescent="0.2">
      <c r="D308" s="17"/>
      <c r="E308" s="255"/>
      <c r="F308" s="330"/>
      <c r="G308" s="1212"/>
      <c r="H308" s="1212"/>
      <c r="I308" s="370"/>
      <c r="J308" s="370"/>
      <c r="K308" s="974"/>
      <c r="L308" s="974"/>
      <c r="M308" s="974"/>
      <c r="N308" s="974"/>
      <c r="O308" s="63"/>
      <c r="W308" s="17"/>
    </row>
    <row r="309" spans="1:23" x14ac:dyDescent="0.2">
      <c r="D309" s="17"/>
      <c r="E309" s="255"/>
      <c r="F309" s="330"/>
      <c r="G309" s="1212"/>
      <c r="H309" s="1212"/>
      <c r="I309" s="370"/>
      <c r="J309" s="370"/>
      <c r="K309" s="974"/>
      <c r="L309" s="974"/>
      <c r="M309" s="974"/>
      <c r="N309" s="974"/>
      <c r="O309" s="63"/>
      <c r="W309" s="17"/>
    </row>
    <row r="310" spans="1:23" x14ac:dyDescent="0.2">
      <c r="D310" s="17"/>
      <c r="E310" s="255"/>
      <c r="F310" s="330"/>
      <c r="G310" s="1212"/>
      <c r="H310" s="1212"/>
      <c r="I310" s="370"/>
      <c r="J310" s="370"/>
      <c r="K310" s="974"/>
      <c r="L310" s="974"/>
      <c r="M310" s="974"/>
      <c r="N310" s="974"/>
      <c r="O310" s="63"/>
      <c r="W310" s="17"/>
    </row>
    <row r="311" spans="1:23" x14ac:dyDescent="0.2">
      <c r="A311" s="256"/>
      <c r="B311" s="256"/>
      <c r="C311" s="256"/>
      <c r="D311" s="17"/>
      <c r="E311" s="255"/>
      <c r="F311" s="330"/>
      <c r="G311" s="1212"/>
      <c r="H311" s="1212"/>
      <c r="I311" s="370"/>
      <c r="J311" s="370"/>
      <c r="K311" s="974"/>
      <c r="L311" s="974"/>
      <c r="M311" s="974"/>
      <c r="N311" s="974"/>
      <c r="O311" s="63"/>
      <c r="P311" s="17"/>
      <c r="Q311" s="17"/>
      <c r="R311" s="17"/>
      <c r="S311" s="17"/>
      <c r="T311" s="17"/>
      <c r="U311" s="17"/>
      <c r="V311" s="17"/>
      <c r="W311" s="17"/>
    </row>
    <row r="312" spans="1:23" x14ac:dyDescent="0.2">
      <c r="A312" s="256"/>
      <c r="B312" s="256"/>
      <c r="C312" s="256"/>
      <c r="D312" s="17"/>
      <c r="E312" s="255"/>
      <c r="F312" s="330"/>
      <c r="G312" s="1212"/>
      <c r="H312" s="1212"/>
      <c r="I312" s="370"/>
      <c r="J312" s="370"/>
      <c r="K312" s="974"/>
      <c r="L312" s="974"/>
      <c r="M312" s="974"/>
      <c r="N312" s="974"/>
      <c r="O312" s="63"/>
      <c r="P312" s="17"/>
      <c r="Q312" s="17"/>
      <c r="R312" s="17"/>
      <c r="S312" s="17"/>
      <c r="T312" s="17"/>
      <c r="U312" s="17"/>
      <c r="V312" s="17"/>
      <c r="W312" s="17"/>
    </row>
    <row r="313" spans="1:23" x14ac:dyDescent="0.2">
      <c r="A313" s="256"/>
      <c r="B313" s="256"/>
      <c r="C313" s="256"/>
      <c r="D313" s="17"/>
      <c r="E313" s="255"/>
      <c r="F313" s="330"/>
      <c r="G313" s="1212"/>
      <c r="H313" s="1212"/>
      <c r="I313" s="370"/>
      <c r="J313" s="370"/>
      <c r="K313" s="974"/>
      <c r="L313" s="974"/>
      <c r="M313" s="974"/>
      <c r="N313" s="974"/>
      <c r="O313" s="63"/>
      <c r="P313" s="17"/>
      <c r="Q313" s="17"/>
      <c r="R313" s="17"/>
      <c r="S313" s="17"/>
      <c r="T313" s="17"/>
      <c r="U313" s="17"/>
      <c r="V313" s="17"/>
      <c r="W313" s="17"/>
    </row>
    <row r="314" spans="1:23" x14ac:dyDescent="0.2">
      <c r="A314" s="256"/>
      <c r="B314" s="256"/>
      <c r="C314" s="256"/>
      <c r="D314" s="17"/>
      <c r="E314" s="255"/>
      <c r="F314" s="330"/>
      <c r="G314" s="1212"/>
      <c r="H314" s="1212"/>
      <c r="I314" s="370"/>
      <c r="J314" s="370"/>
      <c r="K314" s="974"/>
      <c r="L314" s="974"/>
      <c r="M314" s="974"/>
      <c r="N314" s="974"/>
      <c r="O314" s="63"/>
      <c r="P314" s="17"/>
      <c r="Q314" s="17"/>
      <c r="R314" s="17"/>
      <c r="S314" s="17"/>
      <c r="T314" s="17"/>
      <c r="U314" s="17"/>
      <c r="V314" s="17"/>
      <c r="W314" s="17"/>
    </row>
    <row r="315" spans="1:23" x14ac:dyDescent="0.2">
      <c r="A315" s="256"/>
      <c r="B315" s="256"/>
      <c r="C315" s="256"/>
      <c r="D315" s="17"/>
      <c r="E315" s="255"/>
      <c r="F315" s="330"/>
      <c r="G315" s="1212"/>
      <c r="H315" s="1212"/>
      <c r="I315" s="370"/>
      <c r="J315" s="370"/>
      <c r="K315" s="974"/>
      <c r="L315" s="974"/>
      <c r="M315" s="974"/>
      <c r="N315" s="974"/>
      <c r="O315" s="63"/>
      <c r="P315" s="17"/>
      <c r="Q315" s="17"/>
      <c r="R315" s="17"/>
      <c r="S315" s="17"/>
      <c r="T315" s="17"/>
      <c r="U315" s="17"/>
      <c r="V315" s="17"/>
      <c r="W315" s="17"/>
    </row>
    <row r="316" spans="1:23" x14ac:dyDescent="0.2">
      <c r="A316" s="256"/>
      <c r="B316" s="256"/>
      <c r="C316" s="256"/>
      <c r="D316" s="17"/>
      <c r="E316" s="255"/>
      <c r="F316" s="330"/>
      <c r="G316" s="1212"/>
      <c r="H316" s="1212"/>
      <c r="I316" s="370"/>
      <c r="J316" s="370"/>
      <c r="K316" s="974"/>
      <c r="L316" s="974"/>
      <c r="M316" s="974"/>
      <c r="N316" s="974"/>
      <c r="O316" s="63"/>
      <c r="P316" s="17"/>
      <c r="Q316" s="17"/>
      <c r="R316" s="17"/>
      <c r="S316" s="17"/>
      <c r="T316" s="17"/>
      <c r="U316" s="17"/>
      <c r="V316" s="17"/>
      <c r="W316" s="17"/>
    </row>
    <row r="317" spans="1:23" x14ac:dyDescent="0.2">
      <c r="A317" s="256"/>
      <c r="B317" s="256"/>
      <c r="C317" s="256"/>
      <c r="D317" s="17"/>
      <c r="E317" s="255"/>
      <c r="F317" s="330"/>
      <c r="G317" s="1212"/>
      <c r="H317" s="1212"/>
      <c r="I317" s="370"/>
      <c r="J317" s="370"/>
      <c r="K317" s="974"/>
      <c r="L317" s="974"/>
      <c r="M317" s="974"/>
      <c r="N317" s="974"/>
      <c r="O317" s="63"/>
      <c r="P317" s="17"/>
      <c r="Q317" s="17"/>
      <c r="R317" s="17"/>
      <c r="S317" s="17"/>
      <c r="T317" s="17"/>
      <c r="U317" s="17"/>
      <c r="V317" s="17"/>
      <c r="W317" s="17"/>
    </row>
    <row r="318" spans="1:23" x14ac:dyDescent="0.2">
      <c r="A318" s="256"/>
      <c r="B318" s="256"/>
      <c r="C318" s="256"/>
      <c r="D318" s="17"/>
      <c r="E318" s="255"/>
      <c r="F318" s="330"/>
      <c r="G318" s="1212"/>
      <c r="H318" s="1212"/>
      <c r="I318" s="370"/>
      <c r="J318" s="370"/>
      <c r="K318" s="974"/>
      <c r="L318" s="974"/>
      <c r="M318" s="974"/>
      <c r="N318" s="974"/>
      <c r="O318" s="63"/>
      <c r="P318" s="17"/>
      <c r="Q318" s="17"/>
      <c r="R318" s="17"/>
      <c r="S318" s="17"/>
      <c r="T318" s="17"/>
      <c r="U318" s="17"/>
      <c r="V318" s="17"/>
      <c r="W318" s="17"/>
    </row>
    <row r="319" spans="1:23" x14ac:dyDescent="0.2">
      <c r="A319" s="256"/>
      <c r="B319" s="256"/>
      <c r="C319" s="256"/>
      <c r="D319" s="17"/>
      <c r="E319" s="255"/>
      <c r="F319" s="330"/>
      <c r="G319" s="1212"/>
      <c r="H319" s="1212"/>
      <c r="I319" s="370"/>
      <c r="J319" s="370"/>
      <c r="K319" s="974"/>
      <c r="L319" s="974"/>
      <c r="M319" s="974"/>
      <c r="N319" s="974"/>
      <c r="O319" s="63"/>
      <c r="P319" s="17"/>
      <c r="Q319" s="17"/>
      <c r="R319" s="17"/>
      <c r="S319" s="17"/>
      <c r="T319" s="17"/>
      <c r="U319" s="17"/>
      <c r="V319" s="17"/>
      <c r="W319" s="17"/>
    </row>
    <row r="320" spans="1:23" x14ac:dyDescent="0.2">
      <c r="A320" s="256"/>
      <c r="B320" s="256"/>
      <c r="C320" s="256"/>
      <c r="D320" s="17"/>
      <c r="E320" s="255"/>
      <c r="F320" s="330"/>
      <c r="G320" s="1212"/>
      <c r="H320" s="1212"/>
      <c r="I320" s="370"/>
      <c r="J320" s="370"/>
      <c r="K320" s="974"/>
      <c r="L320" s="974"/>
      <c r="M320" s="974"/>
      <c r="N320" s="974"/>
      <c r="O320" s="63"/>
      <c r="P320" s="17"/>
      <c r="Q320" s="17"/>
      <c r="R320" s="17"/>
      <c r="S320" s="17"/>
      <c r="T320" s="17"/>
      <c r="U320" s="17"/>
      <c r="V320" s="17"/>
      <c r="W320" s="17"/>
    </row>
    <row r="321" spans="1:23" x14ac:dyDescent="0.2">
      <c r="A321" s="256"/>
      <c r="B321" s="256"/>
      <c r="C321" s="256"/>
      <c r="D321" s="17"/>
      <c r="E321" s="255"/>
      <c r="F321" s="330"/>
      <c r="G321" s="1212"/>
      <c r="H321" s="1212"/>
      <c r="I321" s="370"/>
      <c r="J321" s="370"/>
      <c r="K321" s="974"/>
      <c r="L321" s="974"/>
      <c r="M321" s="974"/>
      <c r="N321" s="974"/>
      <c r="O321" s="63"/>
      <c r="P321" s="17"/>
      <c r="Q321" s="17"/>
      <c r="R321" s="17"/>
      <c r="S321" s="17"/>
      <c r="T321" s="17"/>
      <c r="U321" s="17"/>
      <c r="V321" s="17"/>
      <c r="W321" s="17"/>
    </row>
    <row r="322" spans="1:23" x14ac:dyDescent="0.2">
      <c r="A322" s="256"/>
      <c r="B322" s="256"/>
      <c r="C322" s="256"/>
      <c r="D322" s="17"/>
      <c r="E322" s="255"/>
      <c r="F322" s="330"/>
      <c r="G322" s="1212"/>
      <c r="H322" s="1212"/>
      <c r="I322" s="370"/>
      <c r="J322" s="370"/>
      <c r="K322" s="974"/>
      <c r="L322" s="974"/>
      <c r="M322" s="974"/>
      <c r="N322" s="974"/>
      <c r="O322" s="63"/>
      <c r="P322" s="17"/>
      <c r="Q322" s="17"/>
      <c r="R322" s="17"/>
      <c r="S322" s="17"/>
      <c r="T322" s="17"/>
      <c r="U322" s="17"/>
      <c r="V322" s="17"/>
      <c r="W322" s="17"/>
    </row>
    <row r="323" spans="1:23" x14ac:dyDescent="0.2">
      <c r="A323" s="256"/>
      <c r="B323" s="256"/>
      <c r="C323" s="256"/>
      <c r="D323" s="17"/>
      <c r="E323" s="255"/>
      <c r="F323" s="330"/>
      <c r="G323" s="1212"/>
      <c r="H323" s="1212"/>
      <c r="I323" s="370"/>
      <c r="J323" s="370"/>
      <c r="K323" s="974"/>
      <c r="L323" s="974"/>
      <c r="M323" s="974"/>
      <c r="N323" s="974"/>
      <c r="O323" s="63"/>
      <c r="P323" s="17"/>
      <c r="Q323" s="17"/>
      <c r="R323" s="17"/>
      <c r="S323" s="17"/>
      <c r="T323" s="17"/>
      <c r="U323" s="17"/>
      <c r="V323" s="17"/>
      <c r="W323" s="17"/>
    </row>
  </sheetData>
  <mergeCells count="327">
    <mergeCell ref="W239:W240"/>
    <mergeCell ref="W58:W63"/>
    <mergeCell ref="M111:M113"/>
    <mergeCell ref="O162:O163"/>
    <mergeCell ref="R23:R24"/>
    <mergeCell ref="N31:N32"/>
    <mergeCell ref="N70:N71"/>
    <mergeCell ref="M31:M32"/>
    <mergeCell ref="M70:M71"/>
    <mergeCell ref="Q232:Q233"/>
    <mergeCell ref="T232:T233"/>
    <mergeCell ref="W232:W233"/>
    <mergeCell ref="M169:M170"/>
    <mergeCell ref="N169:N170"/>
    <mergeCell ref="O169:O170"/>
    <mergeCell ref="W33:W38"/>
    <mergeCell ref="N79:N80"/>
    <mergeCell ref="N111:N113"/>
    <mergeCell ref="M79:M80"/>
    <mergeCell ref="U113:U114"/>
    <mergeCell ref="W144:W146"/>
    <mergeCell ref="T23:T24"/>
    <mergeCell ref="Q23:Q24"/>
    <mergeCell ref="O79:O80"/>
    <mergeCell ref="W158:W159"/>
    <mergeCell ref="W160:W161"/>
    <mergeCell ref="Q86:Q87"/>
    <mergeCell ref="Q113:Q114"/>
    <mergeCell ref="S86:S87"/>
    <mergeCell ref="S113:S114"/>
    <mergeCell ref="P104:P105"/>
    <mergeCell ref="W125:W127"/>
    <mergeCell ref="P108:P110"/>
    <mergeCell ref="K70:K71"/>
    <mergeCell ref="K79:K80"/>
    <mergeCell ref="K111:K113"/>
    <mergeCell ref="D39:D40"/>
    <mergeCell ref="D41:D43"/>
    <mergeCell ref="D101:D102"/>
    <mergeCell ref="D104:D105"/>
    <mergeCell ref="G31:G32"/>
    <mergeCell ref="G70:G71"/>
    <mergeCell ref="G79:G80"/>
    <mergeCell ref="G111:G113"/>
    <mergeCell ref="H31:H32"/>
    <mergeCell ref="H70:H71"/>
    <mergeCell ref="H79:H80"/>
    <mergeCell ref="H111:H113"/>
    <mergeCell ref="I111:I113"/>
    <mergeCell ref="D53:D54"/>
    <mergeCell ref="E82:E83"/>
    <mergeCell ref="F79:F80"/>
    <mergeCell ref="D88:D90"/>
    <mergeCell ref="A3:W3"/>
    <mergeCell ref="B12:J12"/>
    <mergeCell ref="C13:I13"/>
    <mergeCell ref="O31:O32"/>
    <mergeCell ref="A7:A9"/>
    <mergeCell ref="B7:B9"/>
    <mergeCell ref="F7:F9"/>
    <mergeCell ref="D7:D9"/>
    <mergeCell ref="J7:J9"/>
    <mergeCell ref="C7:C9"/>
    <mergeCell ref="D21:D23"/>
    <mergeCell ref="D28:D30"/>
    <mergeCell ref="P23:P24"/>
    <mergeCell ref="M7:M9"/>
    <mergeCell ref="K7:K9"/>
    <mergeCell ref="L7:L9"/>
    <mergeCell ref="N7:N9"/>
    <mergeCell ref="I7:I9"/>
    <mergeCell ref="D31:D32"/>
    <mergeCell ref="F31:F32"/>
    <mergeCell ref="K31:K32"/>
    <mergeCell ref="W21:W26"/>
    <mergeCell ref="P25:P26"/>
    <mergeCell ref="B123:F123"/>
    <mergeCell ref="W86:W87"/>
    <mergeCell ref="T86:T87"/>
    <mergeCell ref="R86:R87"/>
    <mergeCell ref="P72:P73"/>
    <mergeCell ref="I70:I71"/>
    <mergeCell ref="W55:W56"/>
    <mergeCell ref="D55:D56"/>
    <mergeCell ref="D79:D80"/>
    <mergeCell ref="D86:D87"/>
    <mergeCell ref="P86:P87"/>
    <mergeCell ref="D67:D69"/>
    <mergeCell ref="J70:J71"/>
    <mergeCell ref="O70:O71"/>
    <mergeCell ref="E100:F100"/>
    <mergeCell ref="D97:D98"/>
    <mergeCell ref="D107:D110"/>
    <mergeCell ref="O111:O113"/>
    <mergeCell ref="E104:E105"/>
    <mergeCell ref="P117:P118"/>
    <mergeCell ref="D117:D118"/>
    <mergeCell ref="D119:D120"/>
    <mergeCell ref="I79:I80"/>
    <mergeCell ref="J79:J80"/>
    <mergeCell ref="D267:D271"/>
    <mergeCell ref="E261:E262"/>
    <mergeCell ref="N230:N232"/>
    <mergeCell ref="B259:B260"/>
    <mergeCell ref="A259:A260"/>
    <mergeCell ref="A284:O284"/>
    <mergeCell ref="A282:W282"/>
    <mergeCell ref="B281:F281"/>
    <mergeCell ref="B280:F280"/>
    <mergeCell ref="C279:F279"/>
    <mergeCell ref="P275:P277"/>
    <mergeCell ref="D263:D264"/>
    <mergeCell ref="S232:S233"/>
    <mergeCell ref="D253:D254"/>
    <mergeCell ref="E253:E254"/>
    <mergeCell ref="D236:D237"/>
    <mergeCell ref="D239:D240"/>
    <mergeCell ref="C234:F234"/>
    <mergeCell ref="O230:O232"/>
    <mergeCell ref="P232:P233"/>
    <mergeCell ref="E259:E260"/>
    <mergeCell ref="D259:D260"/>
    <mergeCell ref="D243:D244"/>
    <mergeCell ref="R232:R233"/>
    <mergeCell ref="D190:D192"/>
    <mergeCell ref="D177:D180"/>
    <mergeCell ref="D181:D182"/>
    <mergeCell ref="F181:F182"/>
    <mergeCell ref="D183:D186"/>
    <mergeCell ref="D187:D188"/>
    <mergeCell ref="D209:D210"/>
    <mergeCell ref="Q195:Q196"/>
    <mergeCell ref="S195:S196"/>
    <mergeCell ref="P187:P188"/>
    <mergeCell ref="F201:F202"/>
    <mergeCell ref="D199:D200"/>
    <mergeCell ref="D201:D202"/>
    <mergeCell ref="D207:D208"/>
    <mergeCell ref="P209:P210"/>
    <mergeCell ref="D195:D196"/>
    <mergeCell ref="P195:P196"/>
    <mergeCell ref="N224:N225"/>
    <mergeCell ref="D226:D227"/>
    <mergeCell ref="D216:D217"/>
    <mergeCell ref="J224:J225"/>
    <mergeCell ref="K224:K225"/>
    <mergeCell ref="M224:M225"/>
    <mergeCell ref="D224:D225"/>
    <mergeCell ref="X214:Z214"/>
    <mergeCell ref="D193:D194"/>
    <mergeCell ref="E197:F197"/>
    <mergeCell ref="U195:U196"/>
    <mergeCell ref="C212:J212"/>
    <mergeCell ref="C211:F211"/>
    <mergeCell ref="W201:W202"/>
    <mergeCell ref="O224:O225"/>
    <mergeCell ref="W218:W219"/>
    <mergeCell ref="C235:J235"/>
    <mergeCell ref="P248:P249"/>
    <mergeCell ref="D265:D266"/>
    <mergeCell ref="P259:P260"/>
    <mergeCell ref="E228:E229"/>
    <mergeCell ref="D222:D223"/>
    <mergeCell ref="E210:F210"/>
    <mergeCell ref="M230:M232"/>
    <mergeCell ref="O7:O9"/>
    <mergeCell ref="G7:G9"/>
    <mergeCell ref="H7:H9"/>
    <mergeCell ref="P7:V7"/>
    <mergeCell ref="Q8:V8"/>
    <mergeCell ref="A10:W10"/>
    <mergeCell ref="P243:P244"/>
    <mergeCell ref="D167:D168"/>
    <mergeCell ref="D164:D166"/>
    <mergeCell ref="D144:D146"/>
    <mergeCell ref="C121:F121"/>
    <mergeCell ref="D140:D143"/>
    <mergeCell ref="T113:T114"/>
    <mergeCell ref="R113:R114"/>
    <mergeCell ref="D158:D159"/>
    <mergeCell ref="D155:D157"/>
    <mergeCell ref="D125:D128"/>
    <mergeCell ref="E125:E128"/>
    <mergeCell ref="R125:R127"/>
    <mergeCell ref="T125:T127"/>
    <mergeCell ref="P167:P168"/>
    <mergeCell ref="J125:J126"/>
    <mergeCell ref="O125:O126"/>
    <mergeCell ref="M140:M141"/>
    <mergeCell ref="M162:M163"/>
    <mergeCell ref="K140:K141"/>
    <mergeCell ref="K162:K163"/>
    <mergeCell ref="K125:K126"/>
    <mergeCell ref="M125:M126"/>
    <mergeCell ref="N125:N126"/>
    <mergeCell ref="N140:N141"/>
    <mergeCell ref="N162:N163"/>
    <mergeCell ref="G140:G141"/>
    <mergeCell ref="G125:G126"/>
    <mergeCell ref="G162:G163"/>
    <mergeCell ref="P150:P151"/>
    <mergeCell ref="A302:W302"/>
    <mergeCell ref="A291:F291"/>
    <mergeCell ref="A292:F292"/>
    <mergeCell ref="A293:F293"/>
    <mergeCell ref="A294:F294"/>
    <mergeCell ref="A295:F295"/>
    <mergeCell ref="A285:F285"/>
    <mergeCell ref="A286:F286"/>
    <mergeCell ref="A287:F287"/>
    <mergeCell ref="A288:F288"/>
    <mergeCell ref="A289:F289"/>
    <mergeCell ref="A296:F296"/>
    <mergeCell ref="A297:F297"/>
    <mergeCell ref="A299:F299"/>
    <mergeCell ref="A290:F290"/>
    <mergeCell ref="A300:F300"/>
    <mergeCell ref="A301:F301"/>
    <mergeCell ref="A298:D298"/>
    <mergeCell ref="D228:D229"/>
    <mergeCell ref="D230:D233"/>
    <mergeCell ref="X183:AA186"/>
    <mergeCell ref="X190:Y192"/>
    <mergeCell ref="X194:AB195"/>
    <mergeCell ref="T167:T168"/>
    <mergeCell ref="W167:W168"/>
    <mergeCell ref="P190:P192"/>
    <mergeCell ref="P183:P184"/>
    <mergeCell ref="P185:P186"/>
    <mergeCell ref="R167:R168"/>
    <mergeCell ref="P171:P172"/>
    <mergeCell ref="Q167:Q168"/>
    <mergeCell ref="S167:S168"/>
    <mergeCell ref="U167:U168"/>
    <mergeCell ref="R195:R196"/>
    <mergeCell ref="T195:T196"/>
    <mergeCell ref="W195:W196"/>
    <mergeCell ref="W177:W180"/>
    <mergeCell ref="D218:D219"/>
    <mergeCell ref="F224:F225"/>
    <mergeCell ref="I224:I225"/>
    <mergeCell ref="G224:G225"/>
    <mergeCell ref="H224:H225"/>
    <mergeCell ref="X164:Z165"/>
    <mergeCell ref="X167:Z168"/>
    <mergeCell ref="X169:Z170"/>
    <mergeCell ref="W164:W166"/>
    <mergeCell ref="J169:J170"/>
    <mergeCell ref="H140:H141"/>
    <mergeCell ref="A11:W11"/>
    <mergeCell ref="S23:S24"/>
    <mergeCell ref="U23:U24"/>
    <mergeCell ref="C125:C128"/>
    <mergeCell ref="B122:F122"/>
    <mergeCell ref="X160:X161"/>
    <mergeCell ref="W28:W30"/>
    <mergeCell ref="W39:W40"/>
    <mergeCell ref="W47:W48"/>
    <mergeCell ref="W53:W54"/>
    <mergeCell ref="W70:W74"/>
    <mergeCell ref="W82:W83"/>
    <mergeCell ref="W147:W149"/>
    <mergeCell ref="W155:W157"/>
    <mergeCell ref="J31:J32"/>
    <mergeCell ref="I31:I32"/>
    <mergeCell ref="F140:F141"/>
    <mergeCell ref="D129:D131"/>
    <mergeCell ref="D171:D172"/>
    <mergeCell ref="D147:D149"/>
    <mergeCell ref="J111:J113"/>
    <mergeCell ref="I162:I163"/>
    <mergeCell ref="J162:J163"/>
    <mergeCell ref="P125:P127"/>
    <mergeCell ref="D111:D114"/>
    <mergeCell ref="P115:P116"/>
    <mergeCell ref="D115:D116"/>
    <mergeCell ref="J140:J141"/>
    <mergeCell ref="O140:O141"/>
    <mergeCell ref="C124:I124"/>
    <mergeCell ref="I169:I170"/>
    <mergeCell ref="F169:F170"/>
    <mergeCell ref="D160:D161"/>
    <mergeCell ref="H162:H163"/>
    <mergeCell ref="H169:H170"/>
    <mergeCell ref="F162:F163"/>
    <mergeCell ref="D162:D163"/>
    <mergeCell ref="I140:I141"/>
    <mergeCell ref="I125:I126"/>
    <mergeCell ref="G169:G170"/>
    <mergeCell ref="H125:H126"/>
    <mergeCell ref="D150:D154"/>
    <mergeCell ref="X39:X40"/>
    <mergeCell ref="X49:Z51"/>
    <mergeCell ref="X99:Y99"/>
    <mergeCell ref="X103:Z104"/>
    <mergeCell ref="U55:U56"/>
    <mergeCell ref="U86:U87"/>
    <mergeCell ref="W104:W106"/>
    <mergeCell ref="P113:P114"/>
    <mergeCell ref="P140:P141"/>
    <mergeCell ref="W41:W44"/>
    <mergeCell ref="W75:W78"/>
    <mergeCell ref="W140:W143"/>
    <mergeCell ref="P268:P269"/>
    <mergeCell ref="W267:W271"/>
    <mergeCell ref="W183:W186"/>
    <mergeCell ref="O1:P1"/>
    <mergeCell ref="A5:W5"/>
    <mergeCell ref="D33:D36"/>
    <mergeCell ref="A4:W4"/>
    <mergeCell ref="P8:P9"/>
    <mergeCell ref="P6:W6"/>
    <mergeCell ref="B125:B128"/>
    <mergeCell ref="W113:W114"/>
    <mergeCell ref="A125:A128"/>
    <mergeCell ref="E7:E9"/>
    <mergeCell ref="F70:F71"/>
    <mergeCell ref="P55:P56"/>
    <mergeCell ref="D49:D51"/>
    <mergeCell ref="D58:D63"/>
    <mergeCell ref="P61:P63"/>
    <mergeCell ref="D70:D74"/>
    <mergeCell ref="D14:D15"/>
    <mergeCell ref="W7:W9"/>
    <mergeCell ref="D175:D176"/>
    <mergeCell ref="K169:K170"/>
    <mergeCell ref="F125:F126"/>
  </mergeCells>
  <printOptions horizontalCentered="1"/>
  <pageMargins left="0.39370078740157483" right="0.39370078740157483" top="0.59055118110236227" bottom="0.39370078740157483" header="0" footer="0"/>
  <pageSetup paperSize="9" scale="56" fitToHeight="0" orientation="landscape" r:id="rId1"/>
  <rowBreaks count="13" manualBreakCount="13">
    <brk id="27" max="22" man="1"/>
    <brk id="40" max="22" man="1"/>
    <brk id="52" max="22" man="1"/>
    <brk id="74" max="22" man="1"/>
    <brk id="94" max="22" man="1"/>
    <brk id="116" max="22" man="1"/>
    <brk id="146" max="22" man="1"/>
    <brk id="172" max="22" man="1"/>
    <brk id="200" max="22" man="1"/>
    <brk id="217" max="22" man="1"/>
    <brk id="247" max="22" man="1"/>
    <brk id="266" max="22" man="1"/>
    <brk id="283" max="22" man="1"/>
  </rowBreaks>
  <ignoredErrors>
    <ignoredError sqref="L274"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0" customWidth="1"/>
    <col min="4" max="4" width="3.5703125" style="30" customWidth="1"/>
    <col min="5" max="5" width="3.28515625" style="30" customWidth="1"/>
    <col min="6" max="6" width="31.42578125" style="64" customWidth="1"/>
    <col min="7" max="7" width="2.7109375" style="151"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57" customWidth="1"/>
    <col min="14" max="14" width="23" style="64" customWidth="1"/>
    <col min="15" max="15" width="6.85546875" style="64" customWidth="1"/>
    <col min="16" max="16" width="6.42578125" style="64" customWidth="1"/>
    <col min="17" max="17" width="6.28515625" style="64" customWidth="1"/>
    <col min="18" max="18" width="6.42578125" style="837" customWidth="1"/>
    <col min="19" max="19" width="9.28515625" style="17"/>
    <col min="20" max="20" width="10.140625" style="17" bestFit="1" customWidth="1"/>
    <col min="21" max="16384" width="9.28515625" style="17"/>
  </cols>
  <sheetData>
    <row r="1" spans="1:20" ht="15.75" x14ac:dyDescent="0.2">
      <c r="H1" s="2060" t="s">
        <v>523</v>
      </c>
      <c r="I1" s="2060"/>
      <c r="J1" s="2060"/>
      <c r="K1" s="2060"/>
      <c r="L1" s="2060"/>
      <c r="M1" s="2060"/>
      <c r="N1" s="2060"/>
      <c r="O1" s="2060"/>
      <c r="P1" s="2060"/>
      <c r="Q1" s="2060"/>
      <c r="R1" s="2060"/>
    </row>
    <row r="2" spans="1:20" ht="12" customHeight="1" x14ac:dyDescent="0.2">
      <c r="H2" s="857"/>
      <c r="I2" s="857"/>
      <c r="J2" s="857"/>
      <c r="K2" s="857"/>
      <c r="L2" s="857"/>
      <c r="M2" s="857"/>
      <c r="N2" s="857"/>
      <c r="O2" s="857"/>
      <c r="P2" s="857"/>
      <c r="Q2" s="857"/>
      <c r="R2" s="857"/>
    </row>
    <row r="3" spans="1:20" s="16" customFormat="1" ht="15.75" x14ac:dyDescent="0.2">
      <c r="A3" s="1742" t="s">
        <v>257</v>
      </c>
      <c r="B3" s="1742"/>
      <c r="C3" s="1742"/>
      <c r="D3" s="1742"/>
      <c r="E3" s="1742"/>
      <c r="F3" s="1742"/>
      <c r="G3" s="1742"/>
      <c r="H3" s="1742"/>
      <c r="I3" s="1742"/>
      <c r="J3" s="1742"/>
      <c r="K3" s="1742"/>
      <c r="L3" s="1742"/>
      <c r="M3" s="1742"/>
      <c r="N3" s="1742"/>
      <c r="O3" s="1742"/>
      <c r="P3" s="1742"/>
      <c r="Q3" s="1742"/>
      <c r="R3" s="1742"/>
      <c r="T3" s="502"/>
    </row>
    <row r="4" spans="1:20" s="16" customFormat="1" ht="19.5" customHeight="1" x14ac:dyDescent="0.2">
      <c r="A4" s="1743" t="s">
        <v>22</v>
      </c>
      <c r="B4" s="1743"/>
      <c r="C4" s="1743"/>
      <c r="D4" s="1743"/>
      <c r="E4" s="1743"/>
      <c r="F4" s="1743"/>
      <c r="G4" s="1743"/>
      <c r="H4" s="1743"/>
      <c r="I4" s="1743"/>
      <c r="J4" s="1743"/>
      <c r="K4" s="1743"/>
      <c r="L4" s="1743"/>
      <c r="M4" s="1743"/>
      <c r="N4" s="1743"/>
      <c r="O4" s="1743"/>
      <c r="P4" s="1743"/>
      <c r="Q4" s="1743"/>
      <c r="R4" s="1743"/>
      <c r="T4" s="502"/>
    </row>
    <row r="5" spans="1:20" s="16" customFormat="1" ht="19.5" customHeight="1" x14ac:dyDescent="0.2">
      <c r="A5" s="1744" t="s">
        <v>38</v>
      </c>
      <c r="B5" s="1744"/>
      <c r="C5" s="1744"/>
      <c r="D5" s="1744"/>
      <c r="E5" s="1744"/>
      <c r="F5" s="1744"/>
      <c r="G5" s="1744"/>
      <c r="H5" s="1744"/>
      <c r="I5" s="1744"/>
      <c r="J5" s="1744"/>
      <c r="K5" s="1744"/>
      <c r="L5" s="1744"/>
      <c r="M5" s="1744"/>
      <c r="N5" s="1744"/>
      <c r="O5" s="1744"/>
      <c r="P5" s="1744"/>
      <c r="Q5" s="1744"/>
      <c r="R5" s="1744"/>
    </row>
    <row r="6" spans="1:20" ht="18.75" customHeight="1" thickBot="1" x14ac:dyDescent="0.25">
      <c r="A6" s="34"/>
      <c r="B6" s="34"/>
      <c r="F6" s="844"/>
      <c r="G6" s="152"/>
      <c r="H6" s="844"/>
      <c r="I6" s="20"/>
      <c r="J6" s="20"/>
      <c r="K6" s="20"/>
      <c r="L6" s="20"/>
      <c r="M6" s="844"/>
      <c r="N6" s="1745" t="s">
        <v>49</v>
      </c>
      <c r="O6" s="1745"/>
      <c r="P6" s="1745"/>
      <c r="Q6" s="1745"/>
      <c r="R6" s="1745"/>
      <c r="S6" s="288"/>
    </row>
    <row r="7" spans="1:20" ht="21" customHeight="1" thickBot="1" x14ac:dyDescent="0.25">
      <c r="A7" s="1763" t="s">
        <v>243</v>
      </c>
      <c r="B7" s="1766" t="s">
        <v>7</v>
      </c>
      <c r="C7" s="1769" t="s">
        <v>8</v>
      </c>
      <c r="D7" s="1769" t="s">
        <v>120</v>
      </c>
      <c r="E7" s="1769" t="s">
        <v>121</v>
      </c>
      <c r="F7" s="1772" t="s">
        <v>19</v>
      </c>
      <c r="G7" s="1775" t="s">
        <v>244</v>
      </c>
      <c r="H7" s="1758" t="s">
        <v>245</v>
      </c>
      <c r="I7" s="1778" t="s">
        <v>9</v>
      </c>
      <c r="J7" s="1778" t="s">
        <v>246</v>
      </c>
      <c r="K7" s="2064" t="s">
        <v>247</v>
      </c>
      <c r="L7" s="1749" t="s">
        <v>498</v>
      </c>
      <c r="M7" s="1752" t="s">
        <v>253</v>
      </c>
      <c r="N7" s="1755" t="s">
        <v>239</v>
      </c>
      <c r="O7" s="1756"/>
      <c r="P7" s="1756"/>
      <c r="Q7" s="1756"/>
      <c r="R7" s="1757"/>
      <c r="S7" s="288"/>
    </row>
    <row r="8" spans="1:20" ht="15.75" customHeight="1" x14ac:dyDescent="0.2">
      <c r="A8" s="1764"/>
      <c r="B8" s="1767"/>
      <c r="C8" s="1770"/>
      <c r="D8" s="1770"/>
      <c r="E8" s="1770"/>
      <c r="F8" s="1773"/>
      <c r="G8" s="1776"/>
      <c r="H8" s="2063"/>
      <c r="I8" s="1779"/>
      <c r="J8" s="1779"/>
      <c r="K8" s="2065"/>
      <c r="L8" s="1750"/>
      <c r="M8" s="1753"/>
      <c r="N8" s="2061" t="s">
        <v>19</v>
      </c>
      <c r="O8" s="1778" t="s">
        <v>251</v>
      </c>
      <c r="P8" s="1761" t="s">
        <v>218</v>
      </c>
      <c r="Q8" s="1761"/>
      <c r="R8" s="1762"/>
      <c r="S8" s="288"/>
    </row>
    <row r="9" spans="1:20" ht="107.25" customHeight="1" thickBot="1" x14ac:dyDescent="0.25">
      <c r="A9" s="1765"/>
      <c r="B9" s="1768"/>
      <c r="C9" s="1771"/>
      <c r="D9" s="1771"/>
      <c r="E9" s="1771"/>
      <c r="F9" s="1774"/>
      <c r="G9" s="1777"/>
      <c r="H9" s="1759"/>
      <c r="I9" s="1780"/>
      <c r="J9" s="1780"/>
      <c r="K9" s="2066"/>
      <c r="L9" s="1751"/>
      <c r="M9" s="1754"/>
      <c r="N9" s="2062"/>
      <c r="O9" s="1780"/>
      <c r="P9" s="836" t="s">
        <v>248</v>
      </c>
      <c r="Q9" s="86" t="s">
        <v>249</v>
      </c>
      <c r="R9" s="337" t="s">
        <v>250</v>
      </c>
      <c r="S9" s="288"/>
    </row>
    <row r="10" spans="1:20" x14ac:dyDescent="0.2">
      <c r="A10" s="2072" t="s">
        <v>43</v>
      </c>
      <c r="B10" s="2073"/>
      <c r="C10" s="2073"/>
      <c r="D10" s="2073"/>
      <c r="E10" s="2073"/>
      <c r="F10" s="2073"/>
      <c r="G10" s="2073"/>
      <c r="H10" s="2073"/>
      <c r="I10" s="2073"/>
      <c r="J10" s="2073"/>
      <c r="K10" s="2073"/>
      <c r="L10" s="2073"/>
      <c r="M10" s="2073"/>
      <c r="N10" s="2073"/>
      <c r="O10" s="2073"/>
      <c r="P10" s="2073"/>
      <c r="Q10" s="2073"/>
      <c r="R10" s="2074"/>
      <c r="S10" s="288"/>
    </row>
    <row r="11" spans="1:20" ht="15.75" customHeight="1" x14ac:dyDescent="0.2">
      <c r="A11" s="1792" t="s">
        <v>23</v>
      </c>
      <c r="B11" s="1793"/>
      <c r="C11" s="1793"/>
      <c r="D11" s="1793"/>
      <c r="E11" s="1793"/>
      <c r="F11" s="1793"/>
      <c r="G11" s="1793"/>
      <c r="H11" s="1793"/>
      <c r="I11" s="1793"/>
      <c r="J11" s="1793"/>
      <c r="K11" s="1793"/>
      <c r="L11" s="1793"/>
      <c r="M11" s="1793"/>
      <c r="N11" s="1793"/>
      <c r="O11" s="1793"/>
      <c r="P11" s="1793"/>
      <c r="Q11" s="1793"/>
      <c r="R11" s="1794"/>
      <c r="S11" s="288"/>
    </row>
    <row r="12" spans="1:20" ht="15.75" customHeight="1" x14ac:dyDescent="0.2">
      <c r="A12" s="153" t="s">
        <v>10</v>
      </c>
      <c r="B12" s="2075" t="s">
        <v>27</v>
      </c>
      <c r="C12" s="2076"/>
      <c r="D12" s="2076"/>
      <c r="E12" s="2076"/>
      <c r="F12" s="2076"/>
      <c r="G12" s="2076"/>
      <c r="H12" s="2076"/>
      <c r="I12" s="2076"/>
      <c r="J12" s="2076"/>
      <c r="K12" s="2076"/>
      <c r="L12" s="2076"/>
      <c r="M12" s="2076"/>
      <c r="N12" s="2076"/>
      <c r="O12" s="2076"/>
      <c r="P12" s="2076"/>
      <c r="Q12" s="2076"/>
      <c r="R12" s="2077"/>
    </row>
    <row r="13" spans="1:20" ht="15.75" customHeight="1" thickBot="1" x14ac:dyDescent="0.25">
      <c r="A13" s="154" t="s">
        <v>10</v>
      </c>
      <c r="B13" s="155" t="s">
        <v>10</v>
      </c>
      <c r="C13" s="1797" t="s">
        <v>46</v>
      </c>
      <c r="D13" s="1798"/>
      <c r="E13" s="1798"/>
      <c r="F13" s="1798"/>
      <c r="G13" s="1798"/>
      <c r="H13" s="1798"/>
      <c r="I13" s="1798"/>
      <c r="J13" s="1798"/>
      <c r="K13" s="1798"/>
      <c r="L13" s="1798"/>
      <c r="M13" s="1798"/>
      <c r="N13" s="1798"/>
      <c r="O13" s="1798"/>
      <c r="P13" s="1798"/>
      <c r="Q13" s="1798"/>
      <c r="R13" s="2078"/>
    </row>
    <row r="14" spans="1:20" ht="29.25" customHeight="1" x14ac:dyDescent="0.2">
      <c r="A14" s="156" t="s">
        <v>10</v>
      </c>
      <c r="B14" s="157" t="s">
        <v>10</v>
      </c>
      <c r="C14" s="158" t="s">
        <v>10</v>
      </c>
      <c r="D14" s="26"/>
      <c r="E14" s="26"/>
      <c r="F14" s="866" t="s">
        <v>35</v>
      </c>
      <c r="G14" s="159"/>
      <c r="H14" s="1879" t="s">
        <v>159</v>
      </c>
      <c r="I14" s="1" t="s">
        <v>42</v>
      </c>
      <c r="J14" s="385">
        <v>388.8</v>
      </c>
      <c r="K14" s="474">
        <v>620.20000000000005</v>
      </c>
      <c r="L14" s="865"/>
      <c r="M14" s="806"/>
      <c r="N14" s="182"/>
      <c r="O14" s="767"/>
      <c r="P14" s="11"/>
      <c r="Q14" s="865"/>
      <c r="R14" s="816"/>
    </row>
    <row r="15" spans="1:20" ht="14.25" customHeight="1" x14ac:dyDescent="0.2">
      <c r="A15" s="153"/>
      <c r="B15" s="160"/>
      <c r="C15" s="161"/>
      <c r="D15" s="472" t="s">
        <v>10</v>
      </c>
      <c r="E15" s="472"/>
      <c r="F15" s="1781" t="s">
        <v>82</v>
      </c>
      <c r="G15" s="162" t="s">
        <v>144</v>
      </c>
      <c r="H15" s="1955"/>
      <c r="I15" s="13" t="s">
        <v>11</v>
      </c>
      <c r="J15" s="386">
        <f>19856.9+83.7+166.6+27</f>
        <v>20134.2</v>
      </c>
      <c r="K15" s="102">
        <v>23002.7</v>
      </c>
      <c r="L15" s="100">
        <v>23002.7</v>
      </c>
      <c r="M15" s="274">
        <v>23002.7</v>
      </c>
      <c r="N15" s="839" t="s">
        <v>70</v>
      </c>
      <c r="O15" s="38">
        <v>44</v>
      </c>
      <c r="P15" s="13">
        <v>44</v>
      </c>
      <c r="Q15" s="88">
        <v>42</v>
      </c>
      <c r="R15" s="122">
        <v>43</v>
      </c>
      <c r="S15" s="14"/>
    </row>
    <row r="16" spans="1:20" ht="14.25" customHeight="1" x14ac:dyDescent="0.2">
      <c r="A16" s="153"/>
      <c r="B16" s="160"/>
      <c r="C16" s="161"/>
      <c r="D16" s="842"/>
      <c r="E16" s="842"/>
      <c r="F16" s="1782"/>
      <c r="G16" s="135" t="s">
        <v>270</v>
      </c>
      <c r="H16" s="1955"/>
      <c r="I16" s="2" t="s">
        <v>14</v>
      </c>
      <c r="J16" s="387">
        <f>12432.9+484-13.3</f>
        <v>12903.6</v>
      </c>
      <c r="K16" s="452">
        <v>14312.7</v>
      </c>
      <c r="L16" s="805">
        <v>14312.7</v>
      </c>
      <c r="M16" s="352">
        <v>14312.7</v>
      </c>
      <c r="N16" s="42" t="s">
        <v>71</v>
      </c>
      <c r="O16" s="755">
        <v>7995</v>
      </c>
      <c r="P16" s="1">
        <v>7995</v>
      </c>
      <c r="Q16" s="759">
        <v>8200</v>
      </c>
      <c r="R16" s="818">
        <v>8300</v>
      </c>
      <c r="S16" s="14"/>
    </row>
    <row r="17" spans="1:19" ht="16.5" customHeight="1" x14ac:dyDescent="0.2">
      <c r="A17" s="153"/>
      <c r="B17" s="160"/>
      <c r="C17" s="161"/>
      <c r="D17" s="842"/>
      <c r="E17" s="842"/>
      <c r="F17" s="1782"/>
      <c r="G17" s="135" t="s">
        <v>269</v>
      </c>
      <c r="H17" s="768"/>
      <c r="I17" s="2" t="s">
        <v>14</v>
      </c>
      <c r="J17" s="795">
        <f>128-87.1</f>
        <v>40.900000000000006</v>
      </c>
      <c r="K17" s="474"/>
      <c r="L17" s="848"/>
      <c r="M17" s="353"/>
      <c r="N17" s="42" t="s">
        <v>304</v>
      </c>
      <c r="O17" s="755">
        <v>25</v>
      </c>
      <c r="P17" s="1"/>
      <c r="Q17" s="759"/>
      <c r="R17" s="818"/>
      <c r="S17" s="14"/>
    </row>
    <row r="18" spans="1:19" ht="30.75" customHeight="1" x14ac:dyDescent="0.2">
      <c r="A18" s="153"/>
      <c r="B18" s="160"/>
      <c r="C18" s="161"/>
      <c r="D18" s="842"/>
      <c r="E18" s="842"/>
      <c r="F18" s="1782"/>
      <c r="G18" s="135"/>
      <c r="H18" s="768"/>
      <c r="I18" s="1" t="s">
        <v>34</v>
      </c>
      <c r="J18" s="795">
        <v>3643.8</v>
      </c>
      <c r="K18" s="133">
        <v>3536.9</v>
      </c>
      <c r="L18" s="851">
        <v>3536.9</v>
      </c>
      <c r="M18" s="353">
        <v>3536.9</v>
      </c>
      <c r="N18" s="839" t="s">
        <v>303</v>
      </c>
      <c r="O18" s="379">
        <v>17.600000000000001</v>
      </c>
      <c r="P18" s="8"/>
      <c r="Q18" s="100"/>
      <c r="R18" s="338"/>
      <c r="S18" s="14"/>
    </row>
    <row r="19" spans="1:19" ht="30.75" customHeight="1" x14ac:dyDescent="0.2">
      <c r="A19" s="153"/>
      <c r="B19" s="163"/>
      <c r="C19" s="161"/>
      <c r="D19" s="842"/>
      <c r="E19" s="842"/>
      <c r="F19" s="1782"/>
      <c r="G19" s="690"/>
      <c r="H19" s="1955" t="s">
        <v>235</v>
      </c>
      <c r="I19" s="71"/>
      <c r="J19" s="796"/>
      <c r="K19" s="474"/>
      <c r="L19" s="848"/>
      <c r="M19" s="814"/>
      <c r="N19" s="810" t="s">
        <v>305</v>
      </c>
      <c r="O19" s="380">
        <v>5.72</v>
      </c>
      <c r="P19" s="451">
        <v>22.27</v>
      </c>
      <c r="Q19" s="848">
        <v>22.6</v>
      </c>
      <c r="R19" s="339"/>
      <c r="S19" s="14"/>
    </row>
    <row r="20" spans="1:19" ht="14.25" customHeight="1" x14ac:dyDescent="0.2">
      <c r="A20" s="153"/>
      <c r="B20" s="163"/>
      <c r="C20" s="161"/>
      <c r="D20" s="608"/>
      <c r="E20" s="784"/>
      <c r="F20" s="693"/>
      <c r="G20" s="135"/>
      <c r="H20" s="1955"/>
      <c r="I20" s="2"/>
      <c r="J20" s="388"/>
      <c r="K20" s="452"/>
      <c r="L20" s="805"/>
      <c r="M20" s="815"/>
      <c r="N20" s="769" t="s">
        <v>315</v>
      </c>
      <c r="O20" s="755">
        <v>13</v>
      </c>
      <c r="P20" s="1"/>
      <c r="Q20" s="759"/>
      <c r="R20" s="818"/>
      <c r="S20" s="14"/>
    </row>
    <row r="21" spans="1:19" ht="14.25" customHeight="1" x14ac:dyDescent="0.2">
      <c r="A21" s="153"/>
      <c r="B21" s="163"/>
      <c r="C21" s="161"/>
      <c r="D21" s="318"/>
      <c r="E21" s="793"/>
      <c r="F21" s="169"/>
      <c r="G21" s="135"/>
      <c r="H21" s="1955"/>
      <c r="I21" s="2" t="s">
        <v>14</v>
      </c>
      <c r="J21" s="388">
        <v>10.4</v>
      </c>
      <c r="K21" s="452">
        <v>19.3</v>
      </c>
      <c r="L21" s="805"/>
      <c r="M21" s="815"/>
      <c r="N21" s="692"/>
      <c r="O21" s="756"/>
      <c r="P21" s="2"/>
      <c r="Q21" s="89"/>
      <c r="R21" s="834"/>
      <c r="S21" s="14"/>
    </row>
    <row r="22" spans="1:19" ht="54" customHeight="1" x14ac:dyDescent="0.2">
      <c r="A22" s="153"/>
      <c r="B22" s="163"/>
      <c r="C22" s="161"/>
      <c r="D22" s="842" t="s">
        <v>13</v>
      </c>
      <c r="E22" s="842"/>
      <c r="F22" s="782" t="s">
        <v>176</v>
      </c>
      <c r="G22" s="135" t="s">
        <v>269</v>
      </c>
      <c r="H22" s="1955"/>
      <c r="I22" s="13" t="s">
        <v>11</v>
      </c>
      <c r="J22" s="387">
        <v>2.4</v>
      </c>
      <c r="K22" s="102">
        <v>9</v>
      </c>
      <c r="L22" s="100"/>
      <c r="M22" s="352"/>
      <c r="N22" s="839" t="s">
        <v>209</v>
      </c>
      <c r="O22" s="38">
        <v>16</v>
      </c>
      <c r="P22" s="13">
        <v>1</v>
      </c>
      <c r="Q22" s="88"/>
      <c r="R22" s="122"/>
      <c r="S22" s="14"/>
    </row>
    <row r="23" spans="1:19" ht="15.75" customHeight="1" x14ac:dyDescent="0.2">
      <c r="A23" s="153"/>
      <c r="B23" s="163"/>
      <c r="C23" s="161"/>
      <c r="D23" s="472" t="s">
        <v>15</v>
      </c>
      <c r="E23" s="472"/>
      <c r="F23" s="1781" t="s">
        <v>138</v>
      </c>
      <c r="G23" s="690" t="s">
        <v>269</v>
      </c>
      <c r="H23" s="768"/>
      <c r="I23" s="1" t="s">
        <v>14</v>
      </c>
      <c r="J23" s="795">
        <f>790.5+31.9</f>
        <v>822.4</v>
      </c>
      <c r="K23" s="133">
        <v>997.6</v>
      </c>
      <c r="L23" s="851">
        <v>997.6</v>
      </c>
      <c r="M23" s="353">
        <v>997.6</v>
      </c>
      <c r="N23" s="692" t="s">
        <v>70</v>
      </c>
      <c r="O23" s="768">
        <v>10</v>
      </c>
      <c r="P23" s="71">
        <v>10</v>
      </c>
      <c r="Q23" s="90">
        <v>12</v>
      </c>
      <c r="R23" s="819">
        <v>12</v>
      </c>
      <c r="S23" s="14"/>
    </row>
    <row r="24" spans="1:19" ht="14.25" customHeight="1" x14ac:dyDescent="0.2">
      <c r="A24" s="153"/>
      <c r="B24" s="160"/>
      <c r="C24" s="161"/>
      <c r="D24" s="842"/>
      <c r="E24" s="842"/>
      <c r="F24" s="1782"/>
      <c r="G24" s="135"/>
      <c r="H24" s="768"/>
      <c r="I24" s="71"/>
      <c r="J24" s="389"/>
      <c r="K24" s="474"/>
      <c r="L24" s="848"/>
      <c r="M24" s="354"/>
      <c r="N24" s="42" t="s">
        <v>71</v>
      </c>
      <c r="O24" s="755">
        <v>499</v>
      </c>
      <c r="P24" s="1">
        <v>499</v>
      </c>
      <c r="Q24" s="759">
        <v>550</v>
      </c>
      <c r="R24" s="818">
        <v>550</v>
      </c>
      <c r="S24" s="14"/>
    </row>
    <row r="25" spans="1:19" ht="10.5" customHeight="1" thickBot="1" x14ac:dyDescent="0.25">
      <c r="A25" s="153"/>
      <c r="B25" s="163"/>
      <c r="C25" s="161"/>
      <c r="D25" s="843"/>
      <c r="E25" s="843"/>
      <c r="F25" s="1783"/>
      <c r="G25" s="135"/>
      <c r="H25" s="768"/>
      <c r="I25" s="71"/>
      <c r="J25" s="796"/>
      <c r="K25" s="474"/>
      <c r="L25" s="848"/>
      <c r="M25" s="814"/>
      <c r="N25" s="43"/>
      <c r="O25" s="773"/>
      <c r="P25" s="12"/>
      <c r="Q25" s="760"/>
      <c r="R25" s="817"/>
      <c r="S25" s="14"/>
    </row>
    <row r="26" spans="1:19" ht="29.25" customHeight="1" x14ac:dyDescent="0.2">
      <c r="A26" s="153"/>
      <c r="B26" s="163"/>
      <c r="C26" s="482"/>
      <c r="D26" s="842" t="s">
        <v>17</v>
      </c>
      <c r="E26" s="842"/>
      <c r="F26" s="1784" t="s">
        <v>495</v>
      </c>
      <c r="G26" s="135" t="s">
        <v>269</v>
      </c>
      <c r="H26" s="768"/>
      <c r="I26" s="1879" t="s">
        <v>11</v>
      </c>
      <c r="J26" s="2067"/>
      <c r="K26" s="2069">
        <v>371</v>
      </c>
      <c r="L26" s="1843">
        <v>1085.5999999999999</v>
      </c>
      <c r="M26" s="1845"/>
      <c r="N26" s="483" t="s">
        <v>303</v>
      </c>
      <c r="O26" s="382"/>
      <c r="P26" s="175">
        <v>73.8</v>
      </c>
      <c r="Q26" s="138">
        <v>69.8</v>
      </c>
      <c r="R26" s="142"/>
      <c r="S26" s="14"/>
    </row>
    <row r="27" spans="1:19" ht="28.5" customHeight="1" thickBot="1" x14ac:dyDescent="0.25">
      <c r="A27" s="153"/>
      <c r="B27" s="163"/>
      <c r="C27" s="482"/>
      <c r="D27" s="842"/>
      <c r="E27" s="842"/>
      <c r="F27" s="1783"/>
      <c r="G27" s="135"/>
      <c r="H27" s="768"/>
      <c r="I27" s="1956"/>
      <c r="J27" s="2068"/>
      <c r="K27" s="2070"/>
      <c r="L27" s="2071"/>
      <c r="M27" s="2079"/>
      <c r="N27" s="82" t="s">
        <v>305</v>
      </c>
      <c r="O27" s="773"/>
      <c r="P27" s="695">
        <v>24.18</v>
      </c>
      <c r="Q27" s="666">
        <v>23.01</v>
      </c>
      <c r="R27" s="817"/>
      <c r="S27" s="14"/>
    </row>
    <row r="28" spans="1:19" ht="12.75" customHeight="1" x14ac:dyDescent="0.2">
      <c r="A28" s="165"/>
      <c r="B28" s="163"/>
      <c r="C28" s="166"/>
      <c r="D28" s="26" t="s">
        <v>18</v>
      </c>
      <c r="E28" s="26"/>
      <c r="F28" s="1784" t="s">
        <v>48</v>
      </c>
      <c r="G28" s="135" t="s">
        <v>269</v>
      </c>
      <c r="H28" s="768"/>
      <c r="I28" s="48" t="s">
        <v>11</v>
      </c>
      <c r="J28" s="390">
        <f>1329.2+14+20.4</f>
        <v>1363.6000000000001</v>
      </c>
      <c r="K28" s="175">
        <v>1539.5</v>
      </c>
      <c r="L28" s="138">
        <v>1539.5</v>
      </c>
      <c r="M28" s="292">
        <v>1539.5</v>
      </c>
      <c r="N28" s="335" t="s">
        <v>70</v>
      </c>
      <c r="O28" s="768">
        <v>4</v>
      </c>
      <c r="P28" s="71">
        <v>4</v>
      </c>
      <c r="Q28" s="90">
        <v>3</v>
      </c>
      <c r="R28" s="819">
        <v>3</v>
      </c>
      <c r="S28" s="14"/>
    </row>
    <row r="29" spans="1:19" ht="15.75" customHeight="1" x14ac:dyDescent="0.2">
      <c r="A29" s="165"/>
      <c r="B29" s="163"/>
      <c r="C29" s="167"/>
      <c r="D29" s="842"/>
      <c r="E29" s="842"/>
      <c r="F29" s="1782"/>
      <c r="G29" s="135"/>
      <c r="H29" s="768"/>
      <c r="I29" s="2" t="s">
        <v>14</v>
      </c>
      <c r="J29" s="387">
        <f>1783.6+28.6</f>
        <v>1812.1999999999998</v>
      </c>
      <c r="K29" s="452">
        <v>2049.6999999999998</v>
      </c>
      <c r="L29" s="805">
        <v>2049.6999999999998</v>
      </c>
      <c r="M29" s="352">
        <v>2049.6999999999998</v>
      </c>
      <c r="N29" s="2080" t="s">
        <v>71</v>
      </c>
      <c r="O29" s="1991">
        <v>1233</v>
      </c>
      <c r="P29" s="1">
        <v>1233</v>
      </c>
      <c r="Q29" s="759">
        <v>959</v>
      </c>
      <c r="R29" s="1839">
        <v>960</v>
      </c>
      <c r="S29" s="14"/>
    </row>
    <row r="30" spans="1:19" ht="15.75" customHeight="1" x14ac:dyDescent="0.2">
      <c r="A30" s="165"/>
      <c r="B30" s="163"/>
      <c r="C30" s="167"/>
      <c r="D30" s="842"/>
      <c r="E30" s="842"/>
      <c r="F30" s="1782"/>
      <c r="G30" s="135"/>
      <c r="H30" s="768"/>
      <c r="I30" s="71" t="s">
        <v>14</v>
      </c>
      <c r="J30" s="795">
        <v>3.5</v>
      </c>
      <c r="K30" s="474"/>
      <c r="L30" s="848"/>
      <c r="M30" s="353"/>
      <c r="N30" s="2081"/>
      <c r="O30" s="1880"/>
      <c r="P30" s="2"/>
      <c r="Q30" s="89"/>
      <c r="R30" s="1897"/>
      <c r="S30" s="14"/>
    </row>
    <row r="31" spans="1:19" ht="15.75" customHeight="1" x14ac:dyDescent="0.2">
      <c r="A31" s="165"/>
      <c r="B31" s="163"/>
      <c r="C31" s="167"/>
      <c r="D31" s="842"/>
      <c r="E31" s="842"/>
      <c r="F31" s="1782"/>
      <c r="G31" s="690"/>
      <c r="H31" s="768"/>
      <c r="I31" s="1" t="s">
        <v>34</v>
      </c>
      <c r="J31" s="795">
        <v>353.9</v>
      </c>
      <c r="K31" s="133">
        <v>331.7</v>
      </c>
      <c r="L31" s="851">
        <v>331.7</v>
      </c>
      <c r="M31" s="353">
        <v>331.7</v>
      </c>
      <c r="N31" s="9" t="s">
        <v>123</v>
      </c>
      <c r="O31" s="755">
        <v>854</v>
      </c>
      <c r="P31" s="1">
        <v>854</v>
      </c>
      <c r="Q31" s="759">
        <v>752</v>
      </c>
      <c r="R31" s="818">
        <v>760</v>
      </c>
      <c r="S31" s="14"/>
    </row>
    <row r="32" spans="1:19" ht="16.899999999999999" customHeight="1" x14ac:dyDescent="0.2">
      <c r="A32" s="168"/>
      <c r="B32" s="163"/>
      <c r="C32" s="167"/>
      <c r="D32" s="842"/>
      <c r="E32" s="22"/>
      <c r="F32" s="782"/>
      <c r="G32" s="135"/>
      <c r="H32" s="768"/>
      <c r="I32" s="13" t="s">
        <v>14</v>
      </c>
      <c r="J32" s="387">
        <f>26.1-0.2</f>
        <v>25.900000000000002</v>
      </c>
      <c r="K32" s="102"/>
      <c r="L32" s="100"/>
      <c r="M32" s="352"/>
      <c r="N32" s="692"/>
      <c r="O32" s="756"/>
      <c r="P32" s="2"/>
      <c r="Q32" s="89"/>
      <c r="R32" s="834"/>
      <c r="S32" s="14"/>
    </row>
    <row r="33" spans="1:19" ht="30.75" customHeight="1" x14ac:dyDescent="0.2">
      <c r="A33" s="168"/>
      <c r="B33" s="163"/>
      <c r="C33" s="167"/>
      <c r="D33" s="842"/>
      <c r="E33" s="22"/>
      <c r="F33" s="782"/>
      <c r="G33" s="135"/>
      <c r="H33" s="768"/>
      <c r="I33" s="13"/>
      <c r="J33" s="387"/>
      <c r="K33" s="102"/>
      <c r="L33" s="100"/>
      <c r="M33" s="352"/>
      <c r="N33" s="838" t="s">
        <v>303</v>
      </c>
      <c r="O33" s="38"/>
      <c r="P33" s="102">
        <v>4.4000000000000004</v>
      </c>
      <c r="Q33" s="88"/>
      <c r="R33" s="122"/>
      <c r="S33" s="14"/>
    </row>
    <row r="34" spans="1:19" ht="18" customHeight="1" x14ac:dyDescent="0.2">
      <c r="A34" s="168"/>
      <c r="B34" s="163"/>
      <c r="C34" s="167"/>
      <c r="D34" s="842"/>
      <c r="E34" s="22"/>
      <c r="F34" s="782"/>
      <c r="G34" s="135"/>
      <c r="H34" s="768"/>
      <c r="I34" s="13" t="s">
        <v>14</v>
      </c>
      <c r="J34" s="387">
        <f>28-19.1</f>
        <v>8.8999999999999986</v>
      </c>
      <c r="K34" s="102"/>
      <c r="L34" s="100"/>
      <c r="M34" s="352"/>
      <c r="N34" s="692" t="s">
        <v>304</v>
      </c>
      <c r="O34" s="38">
        <v>4</v>
      </c>
      <c r="P34" s="13"/>
      <c r="Q34" s="88"/>
      <c r="R34" s="122"/>
      <c r="S34" s="14"/>
    </row>
    <row r="35" spans="1:19" ht="28.5" customHeight="1" x14ac:dyDescent="0.2">
      <c r="A35" s="168"/>
      <c r="B35" s="163"/>
      <c r="C35" s="167"/>
      <c r="D35" s="842"/>
      <c r="E35" s="22"/>
      <c r="F35" s="782"/>
      <c r="G35" s="135"/>
      <c r="H35" s="768"/>
      <c r="I35" s="13" t="s">
        <v>14</v>
      </c>
      <c r="J35" s="387">
        <v>12.8</v>
      </c>
      <c r="K35" s="102"/>
      <c r="L35" s="100"/>
      <c r="M35" s="352"/>
      <c r="N35" s="810" t="s">
        <v>305</v>
      </c>
      <c r="O35" s="768"/>
      <c r="P35" s="451">
        <v>1.43</v>
      </c>
      <c r="Q35" s="90"/>
      <c r="R35" s="819"/>
      <c r="S35" s="14"/>
    </row>
    <row r="36" spans="1:19" ht="16.899999999999999" customHeight="1" x14ac:dyDescent="0.2">
      <c r="A36" s="168"/>
      <c r="B36" s="163"/>
      <c r="C36" s="167"/>
      <c r="D36" s="472" t="s">
        <v>61</v>
      </c>
      <c r="E36" s="31"/>
      <c r="F36" s="1781" t="s">
        <v>152</v>
      </c>
      <c r="G36" s="135" t="s">
        <v>269</v>
      </c>
      <c r="H36" s="768"/>
      <c r="I36" s="13" t="s">
        <v>14</v>
      </c>
      <c r="J36" s="387">
        <f>138.8+23.6</f>
        <v>162.4</v>
      </c>
      <c r="K36" s="102">
        <v>234</v>
      </c>
      <c r="L36" s="100">
        <v>234</v>
      </c>
      <c r="M36" s="352">
        <v>234</v>
      </c>
      <c r="N36" s="2080" t="s">
        <v>70</v>
      </c>
      <c r="O36" s="1991">
        <v>2</v>
      </c>
      <c r="P36" s="1">
        <v>2</v>
      </c>
      <c r="Q36" s="759">
        <v>2</v>
      </c>
      <c r="R36" s="1839">
        <v>2</v>
      </c>
      <c r="S36" s="1813"/>
    </row>
    <row r="37" spans="1:19" ht="16.899999999999999" customHeight="1" x14ac:dyDescent="0.2">
      <c r="A37" s="168"/>
      <c r="B37" s="163"/>
      <c r="C37" s="167"/>
      <c r="D37" s="842"/>
      <c r="E37" s="22"/>
      <c r="F37" s="1782"/>
      <c r="G37" s="135"/>
      <c r="H37" s="768"/>
      <c r="I37" s="6" t="s">
        <v>14</v>
      </c>
      <c r="J37" s="387">
        <v>0.1</v>
      </c>
      <c r="K37" s="102"/>
      <c r="L37" s="100"/>
      <c r="M37" s="352"/>
      <c r="N37" s="1813"/>
      <c r="O37" s="1955"/>
      <c r="P37" s="71"/>
      <c r="Q37" s="90"/>
      <c r="R37" s="1873"/>
      <c r="S37" s="1813"/>
    </row>
    <row r="38" spans="1:19" ht="16.899999999999999" customHeight="1" x14ac:dyDescent="0.2">
      <c r="A38" s="168"/>
      <c r="B38" s="163"/>
      <c r="C38" s="167"/>
      <c r="D38" s="842"/>
      <c r="E38" s="22"/>
      <c r="F38" s="1782"/>
      <c r="G38" s="135"/>
      <c r="H38" s="768"/>
      <c r="I38" s="6" t="s">
        <v>14</v>
      </c>
      <c r="J38" s="387">
        <v>0.5</v>
      </c>
      <c r="K38" s="102"/>
      <c r="L38" s="100"/>
      <c r="M38" s="352"/>
      <c r="N38" s="810"/>
      <c r="O38" s="768"/>
      <c r="P38" s="71"/>
      <c r="Q38" s="90"/>
      <c r="R38" s="819"/>
      <c r="S38" s="1813"/>
    </row>
    <row r="39" spans="1:19" ht="16.899999999999999" customHeight="1" thickBot="1" x14ac:dyDescent="0.25">
      <c r="A39" s="168"/>
      <c r="B39" s="163"/>
      <c r="C39" s="167"/>
      <c r="D39" s="843"/>
      <c r="E39" s="23"/>
      <c r="F39" s="1783"/>
      <c r="G39" s="690"/>
      <c r="H39" s="768"/>
      <c r="I39" s="12" t="s">
        <v>14</v>
      </c>
      <c r="J39" s="832">
        <f>0.4+0.1</f>
        <v>0.5</v>
      </c>
      <c r="K39" s="439"/>
      <c r="L39" s="833"/>
      <c r="M39" s="830"/>
      <c r="N39" s="44" t="s">
        <v>71</v>
      </c>
      <c r="O39" s="381">
        <v>110</v>
      </c>
      <c r="P39" s="324">
        <v>110</v>
      </c>
      <c r="Q39" s="87">
        <v>110</v>
      </c>
      <c r="R39" s="676">
        <v>110</v>
      </c>
      <c r="S39" s="1813"/>
    </row>
    <row r="40" spans="1:19" ht="15.75" customHeight="1" x14ac:dyDescent="0.2">
      <c r="A40" s="168"/>
      <c r="B40" s="160"/>
      <c r="C40" s="167"/>
      <c r="D40" s="26" t="s">
        <v>62</v>
      </c>
      <c r="E40" s="26"/>
      <c r="F40" s="1784" t="s">
        <v>83</v>
      </c>
      <c r="G40" s="135" t="s">
        <v>269</v>
      </c>
      <c r="H40" s="768"/>
      <c r="I40" s="132" t="s">
        <v>11</v>
      </c>
      <c r="J40" s="457">
        <f>8941.3+167.9+20+202+12.2+4.3</f>
        <v>9347.6999999999989</v>
      </c>
      <c r="K40" s="175">
        <v>10307.299999999999</v>
      </c>
      <c r="L40" s="138">
        <v>11000</v>
      </c>
      <c r="M40" s="458">
        <v>11000</v>
      </c>
      <c r="N40" s="134" t="s">
        <v>70</v>
      </c>
      <c r="O40" s="382">
        <v>32</v>
      </c>
      <c r="P40" s="48">
        <v>32</v>
      </c>
      <c r="Q40" s="120">
        <v>32</v>
      </c>
      <c r="R40" s="142">
        <v>32</v>
      </c>
      <c r="S40" s="14"/>
    </row>
    <row r="41" spans="1:19" ht="15.75" customHeight="1" x14ac:dyDescent="0.2">
      <c r="A41" s="168"/>
      <c r="B41" s="160"/>
      <c r="C41" s="167"/>
      <c r="D41" s="842"/>
      <c r="E41" s="842"/>
      <c r="F41" s="1782"/>
      <c r="G41" s="135"/>
      <c r="H41" s="768"/>
      <c r="I41" s="219" t="s">
        <v>14</v>
      </c>
      <c r="J41" s="386">
        <f>33246.1+694.1+13.3</f>
        <v>33953.5</v>
      </c>
      <c r="K41" s="452">
        <v>41203.5</v>
      </c>
      <c r="L41" s="805">
        <v>41203.5</v>
      </c>
      <c r="M41" s="274">
        <v>41203.5</v>
      </c>
      <c r="N41" s="42" t="s">
        <v>71</v>
      </c>
      <c r="O41" s="38">
        <v>18956</v>
      </c>
      <c r="P41" s="6">
        <v>18957</v>
      </c>
      <c r="Q41" s="88">
        <v>19140</v>
      </c>
      <c r="R41" s="122">
        <v>19140</v>
      </c>
      <c r="S41" s="14"/>
    </row>
    <row r="42" spans="1:19" ht="15.75" customHeight="1" x14ac:dyDescent="0.2">
      <c r="A42" s="168"/>
      <c r="B42" s="160"/>
      <c r="C42" s="167"/>
      <c r="D42" s="842"/>
      <c r="E42" s="842"/>
      <c r="F42" s="1782"/>
      <c r="G42" s="135"/>
      <c r="H42" s="768"/>
      <c r="I42" s="219" t="s">
        <v>14</v>
      </c>
      <c r="J42" s="790">
        <v>1302.4000000000001</v>
      </c>
      <c r="K42" s="8">
        <v>1472.9</v>
      </c>
      <c r="L42" s="100">
        <v>1472.9</v>
      </c>
      <c r="M42" s="797">
        <v>1472.9</v>
      </c>
      <c r="N42" s="9" t="s">
        <v>123</v>
      </c>
      <c r="O42" s="755">
        <v>18804</v>
      </c>
      <c r="P42" s="1">
        <v>18805</v>
      </c>
      <c r="Q42" s="759">
        <v>19000</v>
      </c>
      <c r="R42" s="818">
        <v>19000</v>
      </c>
      <c r="S42" s="14"/>
    </row>
    <row r="43" spans="1:19" ht="19.149999999999999" customHeight="1" x14ac:dyDescent="0.2">
      <c r="A43" s="168"/>
      <c r="B43" s="160"/>
      <c r="C43" s="167"/>
      <c r="D43" s="842"/>
      <c r="E43" s="842"/>
      <c r="F43" s="1782"/>
      <c r="G43" s="135"/>
      <c r="H43" s="768"/>
      <c r="I43" s="219" t="s">
        <v>14</v>
      </c>
      <c r="J43" s="790">
        <f>550.6+4.6</f>
        <v>555.20000000000005</v>
      </c>
      <c r="K43" s="474"/>
      <c r="L43" s="848"/>
      <c r="M43" s="797"/>
      <c r="N43" s="1812"/>
      <c r="O43" s="768"/>
      <c r="P43" s="474"/>
      <c r="Q43" s="90"/>
      <c r="R43" s="819"/>
      <c r="S43" s="14"/>
    </row>
    <row r="44" spans="1:19" ht="19.149999999999999" customHeight="1" x14ac:dyDescent="0.2">
      <c r="A44" s="168"/>
      <c r="B44" s="160"/>
      <c r="C44" s="167"/>
      <c r="D44" s="842"/>
      <c r="E44" s="842"/>
      <c r="F44" s="1782"/>
      <c r="G44" s="135"/>
      <c r="H44" s="768"/>
      <c r="I44" s="6" t="s">
        <v>14</v>
      </c>
      <c r="J44" s="790">
        <v>73.3</v>
      </c>
      <c r="K44" s="133"/>
      <c r="L44" s="851"/>
      <c r="M44" s="797"/>
      <c r="N44" s="1812"/>
      <c r="O44" s="768"/>
      <c r="P44" s="71"/>
      <c r="Q44" s="90"/>
      <c r="R44" s="819"/>
      <c r="S44" s="14"/>
    </row>
    <row r="45" spans="1:19" ht="17.25" customHeight="1" x14ac:dyDescent="0.2">
      <c r="A45" s="168"/>
      <c r="B45" s="160"/>
      <c r="C45" s="167"/>
      <c r="D45" s="842"/>
      <c r="E45" s="842"/>
      <c r="F45" s="1782"/>
      <c r="G45" s="135"/>
      <c r="H45" s="768"/>
      <c r="I45" s="6" t="s">
        <v>34</v>
      </c>
      <c r="J45" s="387">
        <v>832.7</v>
      </c>
      <c r="K45" s="102">
        <v>826.3</v>
      </c>
      <c r="L45" s="100">
        <v>826.3</v>
      </c>
      <c r="M45" s="352">
        <v>826.3</v>
      </c>
      <c r="N45" s="75"/>
      <c r="O45" s="768"/>
      <c r="P45" s="474"/>
      <c r="Q45" s="90"/>
      <c r="R45" s="819"/>
      <c r="S45" s="14"/>
    </row>
    <row r="46" spans="1:19" ht="18.75" customHeight="1" x14ac:dyDescent="0.2">
      <c r="A46" s="168"/>
      <c r="B46" s="160"/>
      <c r="C46" s="167"/>
      <c r="D46" s="842"/>
      <c r="E46" s="842"/>
      <c r="F46" s="782"/>
      <c r="G46" s="135"/>
      <c r="H46" s="768"/>
      <c r="I46" s="219" t="s">
        <v>14</v>
      </c>
      <c r="J46" s="387">
        <v>282.2</v>
      </c>
      <c r="K46" s="452"/>
      <c r="L46" s="805"/>
      <c r="M46" s="352"/>
      <c r="N46" s="281"/>
      <c r="O46" s="756"/>
      <c r="P46" s="452"/>
      <c r="Q46" s="89"/>
      <c r="R46" s="834"/>
      <c r="S46" s="14"/>
    </row>
    <row r="47" spans="1:19" ht="18.600000000000001" customHeight="1" x14ac:dyDescent="0.2">
      <c r="A47" s="168"/>
      <c r="B47" s="160"/>
      <c r="C47" s="167"/>
      <c r="D47" s="842"/>
      <c r="E47" s="842"/>
      <c r="F47" s="782"/>
      <c r="G47" s="135"/>
      <c r="H47" s="768"/>
      <c r="I47" s="219" t="s">
        <v>14</v>
      </c>
      <c r="J47" s="387">
        <f>286.2-196.7</f>
        <v>89.5</v>
      </c>
      <c r="K47" s="452"/>
      <c r="L47" s="805"/>
      <c r="M47" s="352"/>
      <c r="N47" s="1813" t="s">
        <v>304</v>
      </c>
      <c r="O47" s="768">
        <v>59</v>
      </c>
      <c r="P47" s="71"/>
      <c r="Q47" s="90"/>
      <c r="R47" s="819"/>
      <c r="S47" s="14"/>
    </row>
    <row r="48" spans="1:19" ht="18.600000000000001" customHeight="1" thickBot="1" x14ac:dyDescent="0.25">
      <c r="A48" s="168"/>
      <c r="B48" s="160"/>
      <c r="C48" s="167"/>
      <c r="D48" s="843"/>
      <c r="E48" s="843"/>
      <c r="F48" s="758"/>
      <c r="G48" s="135"/>
      <c r="H48" s="768"/>
      <c r="I48" s="130" t="s">
        <v>14</v>
      </c>
      <c r="J48" s="392">
        <v>17.600000000000001</v>
      </c>
      <c r="K48" s="475"/>
      <c r="L48" s="476"/>
      <c r="M48" s="356"/>
      <c r="N48" s="2087"/>
      <c r="O48" s="773"/>
      <c r="P48" s="12"/>
      <c r="Q48" s="760"/>
      <c r="R48" s="817"/>
      <c r="S48" s="14"/>
    </row>
    <row r="49" spans="1:21" ht="41.25" customHeight="1" x14ac:dyDescent="0.2">
      <c r="A49" s="168"/>
      <c r="B49" s="160"/>
      <c r="C49" s="167"/>
      <c r="D49" s="456" t="s">
        <v>110</v>
      </c>
      <c r="E49" s="456"/>
      <c r="F49" s="780" t="s">
        <v>506</v>
      </c>
      <c r="G49" s="135"/>
      <c r="H49" s="768"/>
      <c r="I49" s="219" t="s">
        <v>11</v>
      </c>
      <c r="J49" s="388">
        <v>6.2</v>
      </c>
      <c r="K49" s="452"/>
      <c r="L49" s="805"/>
      <c r="M49" s="815"/>
      <c r="N49" s="692" t="s">
        <v>259</v>
      </c>
      <c r="O49" s="756">
        <v>1</v>
      </c>
      <c r="P49" s="2"/>
      <c r="Q49" s="89"/>
      <c r="R49" s="834"/>
      <c r="S49" s="14"/>
    </row>
    <row r="50" spans="1:21" ht="105" customHeight="1" x14ac:dyDescent="0.2">
      <c r="A50" s="168"/>
      <c r="B50" s="160"/>
      <c r="C50" s="167"/>
      <c r="D50" s="842" t="s">
        <v>111</v>
      </c>
      <c r="E50" s="842"/>
      <c r="F50" s="782" t="s">
        <v>507</v>
      </c>
      <c r="G50" s="135"/>
      <c r="H50" s="768"/>
      <c r="I50" s="6" t="s">
        <v>11</v>
      </c>
      <c r="J50" s="387">
        <v>7.1</v>
      </c>
      <c r="K50" s="102"/>
      <c r="L50" s="100"/>
      <c r="M50" s="352"/>
      <c r="N50" s="839" t="s">
        <v>259</v>
      </c>
      <c r="O50" s="38">
        <v>5</v>
      </c>
      <c r="P50" s="13"/>
      <c r="Q50" s="88"/>
      <c r="R50" s="122"/>
      <c r="S50" s="14"/>
    </row>
    <row r="51" spans="1:21" ht="15.6" customHeight="1" x14ac:dyDescent="0.2">
      <c r="A51" s="168"/>
      <c r="B51" s="160"/>
      <c r="C51" s="167"/>
      <c r="D51" s="472" t="s">
        <v>4</v>
      </c>
      <c r="E51" s="472"/>
      <c r="F51" s="1781" t="s">
        <v>505</v>
      </c>
      <c r="G51" s="135" t="s">
        <v>269</v>
      </c>
      <c r="H51" s="768"/>
      <c r="I51" s="85" t="s">
        <v>11</v>
      </c>
      <c r="J51" s="800">
        <f>13.6+65.6</f>
        <v>79.199999999999989</v>
      </c>
      <c r="K51" s="474">
        <v>119.4</v>
      </c>
      <c r="L51" s="848"/>
      <c r="M51" s="798"/>
      <c r="N51" s="14" t="s">
        <v>70</v>
      </c>
      <c r="O51" s="768">
        <v>7</v>
      </c>
      <c r="P51" s="71">
        <v>6</v>
      </c>
      <c r="Q51" s="642"/>
      <c r="R51" s="659"/>
      <c r="S51" s="1813"/>
      <c r="T51" s="1814"/>
      <c r="U51" s="1814"/>
    </row>
    <row r="52" spans="1:21" ht="15.6" customHeight="1" x14ac:dyDescent="0.2">
      <c r="A52" s="168"/>
      <c r="B52" s="160"/>
      <c r="C52" s="167"/>
      <c r="D52" s="842"/>
      <c r="E52" s="842"/>
      <c r="F52" s="1782"/>
      <c r="G52" s="135"/>
      <c r="H52" s="768"/>
      <c r="I52" s="6" t="s">
        <v>132</v>
      </c>
      <c r="J52" s="386">
        <v>515.70000000000005</v>
      </c>
      <c r="K52" s="102">
        <v>95.2</v>
      </c>
      <c r="L52" s="100"/>
      <c r="M52" s="274"/>
      <c r="N52" s="14"/>
      <c r="O52" s="768"/>
      <c r="P52" s="71"/>
      <c r="Q52" s="90"/>
      <c r="R52" s="819"/>
      <c r="S52" s="1813"/>
      <c r="T52" s="1814"/>
      <c r="U52" s="1814"/>
    </row>
    <row r="53" spans="1:21" ht="15.6" customHeight="1" x14ac:dyDescent="0.2">
      <c r="A53" s="168"/>
      <c r="B53" s="160"/>
      <c r="C53" s="167"/>
      <c r="D53" s="456"/>
      <c r="E53" s="456"/>
      <c r="F53" s="1811"/>
      <c r="G53" s="135"/>
      <c r="H53" s="768"/>
      <c r="I53" s="219" t="s">
        <v>65</v>
      </c>
      <c r="J53" s="791">
        <f>76.8+371.7</f>
        <v>448.5</v>
      </c>
      <c r="K53" s="452">
        <v>675.9</v>
      </c>
      <c r="L53" s="805"/>
      <c r="M53" s="799"/>
      <c r="N53" s="335"/>
      <c r="O53" s="756"/>
      <c r="P53" s="2"/>
      <c r="Q53" s="89"/>
      <c r="R53" s="834"/>
      <c r="S53" s="1813"/>
      <c r="T53" s="1814"/>
      <c r="U53" s="1814"/>
    </row>
    <row r="54" spans="1:21" ht="53.25" customHeight="1" thickBot="1" x14ac:dyDescent="0.25">
      <c r="A54" s="168"/>
      <c r="B54" s="160"/>
      <c r="C54" s="167"/>
      <c r="D54" s="29" t="s">
        <v>112</v>
      </c>
      <c r="E54" s="842"/>
      <c r="F54" s="782" t="s">
        <v>236</v>
      </c>
      <c r="G54" s="135"/>
      <c r="H54" s="768"/>
      <c r="I54" s="12" t="s">
        <v>14</v>
      </c>
      <c r="J54" s="800">
        <v>196</v>
      </c>
      <c r="K54" s="474"/>
      <c r="L54" s="848"/>
      <c r="M54" s="798"/>
      <c r="N54" s="14" t="s">
        <v>237</v>
      </c>
      <c r="O54" s="768">
        <v>34</v>
      </c>
      <c r="P54" s="71"/>
      <c r="Q54" s="90"/>
      <c r="R54" s="819"/>
      <c r="S54" s="14"/>
    </row>
    <row r="55" spans="1:21" ht="42.75" customHeight="1" thickBot="1" x14ac:dyDescent="0.25">
      <c r="A55" s="168"/>
      <c r="B55" s="160"/>
      <c r="C55" s="167"/>
      <c r="D55" s="784" t="s">
        <v>113</v>
      </c>
      <c r="E55" s="783"/>
      <c r="F55" s="757" t="s">
        <v>139</v>
      </c>
      <c r="G55" s="135" t="s">
        <v>269</v>
      </c>
      <c r="H55" s="768"/>
      <c r="I55" s="62" t="s">
        <v>11</v>
      </c>
      <c r="J55" s="385">
        <v>13.9</v>
      </c>
      <c r="K55" s="106">
        <v>13.9</v>
      </c>
      <c r="L55" s="804">
        <v>13.9</v>
      </c>
      <c r="M55" s="806">
        <v>13.9</v>
      </c>
      <c r="N55" s="134" t="s">
        <v>70</v>
      </c>
      <c r="O55" s="382">
        <v>4</v>
      </c>
      <c r="P55" s="48">
        <v>4</v>
      </c>
      <c r="Q55" s="120">
        <v>4</v>
      </c>
      <c r="R55" s="142">
        <v>4</v>
      </c>
      <c r="S55" s="14"/>
    </row>
    <row r="56" spans="1:21" ht="21.75" customHeight="1" x14ac:dyDescent="0.2">
      <c r="A56" s="168"/>
      <c r="B56" s="160"/>
      <c r="C56" s="167"/>
      <c r="D56" s="26" t="s">
        <v>114</v>
      </c>
      <c r="E56" s="21"/>
      <c r="F56" s="2082" t="s">
        <v>196</v>
      </c>
      <c r="G56" s="779" t="s">
        <v>269</v>
      </c>
      <c r="H56" s="768"/>
      <c r="I56" s="132" t="s">
        <v>14</v>
      </c>
      <c r="J56" s="391">
        <f>2817.4+92.7</f>
        <v>2910.1</v>
      </c>
      <c r="K56" s="175">
        <v>3598.6</v>
      </c>
      <c r="L56" s="138">
        <v>3598.6</v>
      </c>
      <c r="M56" s="355">
        <v>3598.6</v>
      </c>
      <c r="N56" s="2084" t="s">
        <v>70</v>
      </c>
      <c r="O56" s="1879">
        <v>7</v>
      </c>
      <c r="P56" s="11">
        <v>7</v>
      </c>
      <c r="Q56" s="865">
        <v>9</v>
      </c>
      <c r="R56" s="1809">
        <v>9</v>
      </c>
      <c r="S56" s="14"/>
    </row>
    <row r="57" spans="1:21" ht="21.75" customHeight="1" x14ac:dyDescent="0.2">
      <c r="A57" s="168"/>
      <c r="B57" s="160"/>
      <c r="C57" s="167"/>
      <c r="D57" s="842"/>
      <c r="E57" s="22"/>
      <c r="F57" s="2083"/>
      <c r="G57" s="779" t="s">
        <v>270</v>
      </c>
      <c r="H57" s="768"/>
      <c r="I57" s="219" t="s">
        <v>14</v>
      </c>
      <c r="J57" s="388">
        <v>0.7</v>
      </c>
      <c r="K57" s="452"/>
      <c r="L57" s="805"/>
      <c r="M57" s="815"/>
      <c r="N57" s="1813"/>
      <c r="O57" s="1955"/>
      <c r="P57" s="71"/>
      <c r="Q57" s="90"/>
      <c r="R57" s="1873"/>
      <c r="S57" s="14"/>
    </row>
    <row r="58" spans="1:21" ht="21.75" customHeight="1" x14ac:dyDescent="0.2">
      <c r="A58" s="168"/>
      <c r="B58" s="160"/>
      <c r="C58" s="167"/>
      <c r="D58" s="842"/>
      <c r="E58" s="22"/>
      <c r="F58" s="2083"/>
      <c r="G58" s="779"/>
      <c r="H58" s="768"/>
      <c r="I58" s="219" t="s">
        <v>14</v>
      </c>
      <c r="J58" s="388">
        <v>19.5</v>
      </c>
      <c r="K58" s="452"/>
      <c r="L58" s="805"/>
      <c r="M58" s="815"/>
      <c r="N58" s="810"/>
      <c r="O58" s="768"/>
      <c r="P58" s="71"/>
      <c r="Q58" s="90"/>
      <c r="R58" s="819"/>
      <c r="S58" s="14"/>
    </row>
    <row r="59" spans="1:21" ht="21.75" customHeight="1" x14ac:dyDescent="0.2">
      <c r="A59" s="168"/>
      <c r="B59" s="160"/>
      <c r="C59" s="167"/>
      <c r="D59" s="842"/>
      <c r="E59" s="22"/>
      <c r="F59" s="2083"/>
      <c r="G59" s="779"/>
      <c r="H59" s="768"/>
      <c r="I59" s="6" t="s">
        <v>14</v>
      </c>
      <c r="J59" s="387">
        <f>36+1.1</f>
        <v>37.1</v>
      </c>
      <c r="K59" s="102"/>
      <c r="L59" s="100"/>
      <c r="M59" s="352"/>
      <c r="N59" s="42" t="s">
        <v>71</v>
      </c>
      <c r="O59" s="755">
        <v>1331</v>
      </c>
      <c r="P59" s="1">
        <v>1447</v>
      </c>
      <c r="Q59" s="759">
        <v>1540</v>
      </c>
      <c r="R59" s="818">
        <v>1540</v>
      </c>
      <c r="S59" s="14"/>
    </row>
    <row r="60" spans="1:21" ht="21.75" customHeight="1" thickBot="1" x14ac:dyDescent="0.25">
      <c r="A60" s="168"/>
      <c r="B60" s="160"/>
      <c r="C60" s="167"/>
      <c r="D60" s="843"/>
      <c r="E60" s="843"/>
      <c r="F60" s="336"/>
      <c r="G60" s="779"/>
      <c r="H60" s="768"/>
      <c r="I60" s="71" t="s">
        <v>14</v>
      </c>
      <c r="J60" s="796">
        <v>4.8</v>
      </c>
      <c r="K60" s="474"/>
      <c r="L60" s="848"/>
      <c r="M60" s="814"/>
      <c r="N60" s="14"/>
      <c r="O60" s="768"/>
      <c r="P60" s="71"/>
      <c r="Q60" s="90"/>
      <c r="R60" s="819"/>
      <c r="S60" s="14"/>
    </row>
    <row r="61" spans="1:21" ht="40.5" customHeight="1" thickBot="1" x14ac:dyDescent="0.25">
      <c r="A61" s="168"/>
      <c r="B61" s="160"/>
      <c r="C61" s="167"/>
      <c r="D61" s="459" t="s">
        <v>115</v>
      </c>
      <c r="E61" s="459"/>
      <c r="F61" s="467" t="s">
        <v>260</v>
      </c>
      <c r="G61" s="135"/>
      <c r="H61" s="768"/>
      <c r="I61" s="460" t="s">
        <v>11</v>
      </c>
      <c r="J61" s="461">
        <v>210</v>
      </c>
      <c r="K61" s="477"/>
      <c r="L61" s="478"/>
      <c r="M61" s="463"/>
      <c r="N61" s="464" t="s">
        <v>261</v>
      </c>
      <c r="O61" s="465">
        <v>27</v>
      </c>
      <c r="P61" s="62"/>
      <c r="Q61" s="462"/>
      <c r="R61" s="466"/>
      <c r="S61" s="14"/>
    </row>
    <row r="62" spans="1:21" ht="21.75" customHeight="1" x14ac:dyDescent="0.2">
      <c r="A62" s="168"/>
      <c r="B62" s="160"/>
      <c r="C62" s="167"/>
      <c r="D62" s="26" t="s">
        <v>116</v>
      </c>
      <c r="E62" s="26"/>
      <c r="F62" s="1784" t="s">
        <v>119</v>
      </c>
      <c r="G62" s="135" t="s">
        <v>269</v>
      </c>
      <c r="H62" s="768"/>
      <c r="I62" s="11" t="s">
        <v>11</v>
      </c>
      <c r="J62" s="831">
        <f>44.8-18-11</f>
        <v>15.799999999999997</v>
      </c>
      <c r="K62" s="106">
        <v>44.8</v>
      </c>
      <c r="L62" s="804">
        <v>44.7</v>
      </c>
      <c r="M62" s="813">
        <v>44.7</v>
      </c>
      <c r="N62" s="2085" t="s">
        <v>104</v>
      </c>
      <c r="O62" s="1879">
        <v>1885</v>
      </c>
      <c r="P62" s="11">
        <v>1877</v>
      </c>
      <c r="Q62" s="865">
        <v>1900</v>
      </c>
      <c r="R62" s="1809">
        <v>1950</v>
      </c>
      <c r="S62" s="14"/>
    </row>
    <row r="63" spans="1:21" s="170" customFormat="1" ht="24.6" customHeight="1" thickBot="1" x14ac:dyDescent="0.25">
      <c r="A63" s="153"/>
      <c r="B63" s="160"/>
      <c r="C63" s="166"/>
      <c r="D63" s="842"/>
      <c r="E63" s="842"/>
      <c r="F63" s="1782"/>
      <c r="G63" s="136"/>
      <c r="H63" s="768"/>
      <c r="I63" s="12"/>
      <c r="J63" s="832"/>
      <c r="K63" s="439"/>
      <c r="L63" s="833"/>
      <c r="M63" s="830"/>
      <c r="N63" s="2086"/>
      <c r="O63" s="1956"/>
      <c r="P63" s="12"/>
      <c r="Q63" s="760"/>
      <c r="R63" s="1810"/>
      <c r="S63" s="282"/>
    </row>
    <row r="64" spans="1:21" s="170" customFormat="1" ht="45.6" customHeight="1" thickBot="1" x14ac:dyDescent="0.25">
      <c r="A64" s="153"/>
      <c r="B64" s="160"/>
      <c r="C64" s="166"/>
      <c r="D64" s="738" t="s">
        <v>117</v>
      </c>
      <c r="E64" s="738"/>
      <c r="F64" s="467" t="s">
        <v>273</v>
      </c>
      <c r="G64" s="136" t="s">
        <v>274</v>
      </c>
      <c r="H64" s="768"/>
      <c r="I64" s="460" t="s">
        <v>11</v>
      </c>
      <c r="J64" s="461"/>
      <c r="K64" s="477">
        <v>361.4</v>
      </c>
      <c r="L64" s="478"/>
      <c r="M64" s="463"/>
      <c r="N64" s="810" t="s">
        <v>104</v>
      </c>
      <c r="O64" s="768"/>
      <c r="P64" s="71">
        <v>1960</v>
      </c>
      <c r="Q64" s="90"/>
      <c r="R64" s="819"/>
      <c r="S64" s="282"/>
    </row>
    <row r="65" spans="1:19" ht="15.6" customHeight="1" x14ac:dyDescent="0.2">
      <c r="A65" s="165"/>
      <c r="B65" s="160"/>
      <c r="C65" s="167"/>
      <c r="D65" s="26" t="s">
        <v>118</v>
      </c>
      <c r="E65" s="26"/>
      <c r="F65" s="1784" t="s">
        <v>197</v>
      </c>
      <c r="G65" s="135" t="s">
        <v>269</v>
      </c>
      <c r="H65" s="768"/>
      <c r="I65" s="71" t="s">
        <v>11</v>
      </c>
      <c r="J65" s="479">
        <f>7547+4.1+18+1.9</f>
        <v>7571</v>
      </c>
      <c r="K65" s="474">
        <v>8515.2999999999993</v>
      </c>
      <c r="L65" s="848">
        <v>8527.2999999999993</v>
      </c>
      <c r="M65" s="480">
        <v>8527.2999999999993</v>
      </c>
      <c r="N65" s="134" t="s">
        <v>70</v>
      </c>
      <c r="O65" s="382">
        <v>6</v>
      </c>
      <c r="P65" s="48">
        <v>6</v>
      </c>
      <c r="Q65" s="120">
        <v>6</v>
      </c>
      <c r="R65" s="142">
        <v>6</v>
      </c>
      <c r="S65" s="14"/>
    </row>
    <row r="66" spans="1:19" ht="15.6" customHeight="1" x14ac:dyDescent="0.2">
      <c r="A66" s="165"/>
      <c r="B66" s="160"/>
      <c r="C66" s="167"/>
      <c r="D66" s="842"/>
      <c r="E66" s="842"/>
      <c r="F66" s="1782"/>
      <c r="G66" s="137"/>
      <c r="H66" s="768"/>
      <c r="I66" s="13" t="s">
        <v>14</v>
      </c>
      <c r="J66" s="387">
        <v>153.80000000000001</v>
      </c>
      <c r="K66" s="102">
        <v>164.4</v>
      </c>
      <c r="L66" s="100">
        <v>164.4</v>
      </c>
      <c r="M66" s="352">
        <v>164.4</v>
      </c>
      <c r="N66" s="42" t="s">
        <v>71</v>
      </c>
      <c r="O66" s="38">
        <v>4500</v>
      </c>
      <c r="P66" s="1">
        <v>4309</v>
      </c>
      <c r="Q66" s="759">
        <v>4500</v>
      </c>
      <c r="R66" s="122">
        <v>4500</v>
      </c>
      <c r="S66" s="14"/>
    </row>
    <row r="67" spans="1:19" ht="12.75" customHeight="1" x14ac:dyDescent="0.2">
      <c r="A67" s="165"/>
      <c r="B67" s="160"/>
      <c r="C67" s="167"/>
      <c r="D67" s="842"/>
      <c r="E67" s="842"/>
      <c r="F67" s="1782"/>
      <c r="G67" s="137"/>
      <c r="H67" s="768"/>
      <c r="I67" s="84" t="s">
        <v>34</v>
      </c>
      <c r="J67" s="795">
        <f>321.9</f>
        <v>321.89999999999998</v>
      </c>
      <c r="K67" s="133">
        <v>322.8</v>
      </c>
      <c r="L67" s="851">
        <v>323</v>
      </c>
      <c r="M67" s="353">
        <v>322.8</v>
      </c>
      <c r="N67" s="1801" t="s">
        <v>210</v>
      </c>
      <c r="O67" s="755">
        <v>190</v>
      </c>
      <c r="P67" s="1">
        <v>180</v>
      </c>
      <c r="Q67" s="759">
        <v>170</v>
      </c>
      <c r="R67" s="818">
        <v>170</v>
      </c>
      <c r="S67" s="14"/>
    </row>
    <row r="68" spans="1:19" ht="4.5" customHeight="1" x14ac:dyDescent="0.2">
      <c r="A68" s="165"/>
      <c r="B68" s="160"/>
      <c r="C68" s="167"/>
      <c r="D68" s="842"/>
      <c r="E68" s="842"/>
      <c r="F68" s="1782"/>
      <c r="G68" s="137"/>
      <c r="H68" s="768"/>
      <c r="I68" s="219"/>
      <c r="J68" s="388"/>
      <c r="K68" s="452"/>
      <c r="L68" s="805"/>
      <c r="M68" s="815"/>
      <c r="N68" s="1812"/>
      <c r="O68" s="768"/>
      <c r="P68" s="71"/>
      <c r="Q68" s="90"/>
      <c r="R68" s="819"/>
      <c r="S68" s="14"/>
    </row>
    <row r="69" spans="1:19" ht="15.6" customHeight="1" x14ac:dyDescent="0.2">
      <c r="A69" s="165"/>
      <c r="B69" s="160"/>
      <c r="C69" s="167"/>
      <c r="D69" s="456"/>
      <c r="E69" s="456"/>
      <c r="F69" s="1811"/>
      <c r="G69" s="137"/>
      <c r="H69" s="768"/>
      <c r="I69" s="219" t="s">
        <v>63</v>
      </c>
      <c r="J69" s="388"/>
      <c r="K69" s="452">
        <v>1.4</v>
      </c>
      <c r="L69" s="805"/>
      <c r="M69" s="815"/>
      <c r="N69" s="1802"/>
      <c r="O69" s="756"/>
      <c r="P69" s="2"/>
      <c r="Q69" s="89"/>
      <c r="R69" s="834"/>
      <c r="S69" s="14"/>
    </row>
    <row r="70" spans="1:19" ht="29.25" customHeight="1" x14ac:dyDescent="0.2">
      <c r="A70" s="165"/>
      <c r="B70" s="160"/>
      <c r="C70" s="167"/>
      <c r="D70" s="793" t="s">
        <v>160</v>
      </c>
      <c r="E70" s="793"/>
      <c r="F70" s="780" t="s">
        <v>275</v>
      </c>
      <c r="G70" s="710" t="s">
        <v>274</v>
      </c>
      <c r="H70" s="768"/>
      <c r="I70" s="6" t="s">
        <v>11</v>
      </c>
      <c r="J70" s="387"/>
      <c r="K70" s="102">
        <v>35.299999999999997</v>
      </c>
      <c r="L70" s="100">
        <v>32.4</v>
      </c>
      <c r="M70" s="352">
        <v>53</v>
      </c>
      <c r="N70" s="839" t="s">
        <v>276</v>
      </c>
      <c r="O70" s="38"/>
      <c r="P70" s="13">
        <v>74</v>
      </c>
      <c r="Q70" s="88">
        <v>96</v>
      </c>
      <c r="R70" s="122">
        <v>65</v>
      </c>
      <c r="S70" s="14"/>
    </row>
    <row r="71" spans="1:19" ht="40.5" customHeight="1" x14ac:dyDescent="0.2">
      <c r="A71" s="165"/>
      <c r="B71" s="160"/>
      <c r="C71" s="167"/>
      <c r="D71" s="434" t="s">
        <v>161</v>
      </c>
      <c r="E71" s="434"/>
      <c r="F71" s="76" t="s">
        <v>508</v>
      </c>
      <c r="G71" s="135" t="s">
        <v>274</v>
      </c>
      <c r="H71" s="768"/>
      <c r="I71" s="219" t="s">
        <v>11</v>
      </c>
      <c r="J71" s="388"/>
      <c r="K71" s="452">
        <v>43.9</v>
      </c>
      <c r="L71" s="805"/>
      <c r="M71" s="815"/>
      <c r="N71" s="692" t="s">
        <v>302</v>
      </c>
      <c r="O71" s="756"/>
      <c r="P71" s="2">
        <v>33</v>
      </c>
      <c r="Q71" s="89"/>
      <c r="R71" s="834"/>
      <c r="S71" s="14"/>
    </row>
    <row r="72" spans="1:19" ht="28.5" customHeight="1" thickBot="1" x14ac:dyDescent="0.25">
      <c r="A72" s="165"/>
      <c r="B72" s="160"/>
      <c r="C72" s="167"/>
      <c r="D72" s="325" t="s">
        <v>162</v>
      </c>
      <c r="E72" s="784"/>
      <c r="F72" s="782" t="s">
        <v>277</v>
      </c>
      <c r="G72" s="135" t="s">
        <v>274</v>
      </c>
      <c r="H72" s="768"/>
      <c r="I72" s="71" t="s">
        <v>11</v>
      </c>
      <c r="J72" s="796"/>
      <c r="K72" s="474">
        <v>31.6</v>
      </c>
      <c r="L72" s="848"/>
      <c r="M72" s="814"/>
      <c r="N72" s="810" t="s">
        <v>297</v>
      </c>
      <c r="O72" s="768"/>
      <c r="P72" s="71">
        <v>2</v>
      </c>
      <c r="Q72" s="90"/>
      <c r="R72" s="819"/>
      <c r="S72" s="14"/>
    </row>
    <row r="73" spans="1:19" ht="17.25" customHeight="1" x14ac:dyDescent="0.2">
      <c r="A73" s="165"/>
      <c r="B73" s="160"/>
      <c r="C73" s="167"/>
      <c r="D73" s="26" t="s">
        <v>163</v>
      </c>
      <c r="E73" s="26"/>
      <c r="F73" s="1815" t="s">
        <v>198</v>
      </c>
      <c r="G73" s="140" t="s">
        <v>258</v>
      </c>
      <c r="H73" s="768"/>
      <c r="I73" s="48" t="s">
        <v>11</v>
      </c>
      <c r="J73" s="385">
        <f>463.8+24.8</f>
        <v>488.6</v>
      </c>
      <c r="K73" s="106">
        <v>433.9</v>
      </c>
      <c r="L73" s="804">
        <v>433.9</v>
      </c>
      <c r="M73" s="806">
        <v>433.9</v>
      </c>
      <c r="N73" s="182" t="s">
        <v>168</v>
      </c>
      <c r="O73" s="767">
        <v>10000</v>
      </c>
      <c r="P73" s="11">
        <v>10000</v>
      </c>
      <c r="Q73" s="865">
        <v>10000</v>
      </c>
      <c r="R73" s="816">
        <v>10000</v>
      </c>
      <c r="S73" s="14"/>
    </row>
    <row r="74" spans="1:19" ht="18" customHeight="1" x14ac:dyDescent="0.2">
      <c r="A74" s="165"/>
      <c r="B74" s="160"/>
      <c r="C74" s="167"/>
      <c r="D74" s="842"/>
      <c r="E74" s="842"/>
      <c r="F74" s="1816"/>
      <c r="G74" s="135" t="s">
        <v>269</v>
      </c>
      <c r="H74" s="768"/>
      <c r="I74" s="13" t="s">
        <v>14</v>
      </c>
      <c r="J74" s="387">
        <v>499.1</v>
      </c>
      <c r="K74" s="102">
        <v>884.5</v>
      </c>
      <c r="L74" s="100">
        <v>884.5</v>
      </c>
      <c r="M74" s="352">
        <v>884.5</v>
      </c>
      <c r="N74" s="183" t="s">
        <v>79</v>
      </c>
      <c r="O74" s="38">
        <f>9+3+8+3+3+2+20+1+2+2+4</f>
        <v>57</v>
      </c>
      <c r="P74" s="13"/>
      <c r="Q74" s="88"/>
      <c r="R74" s="122"/>
      <c r="S74" s="14"/>
    </row>
    <row r="75" spans="1:19" ht="30" customHeight="1" x14ac:dyDescent="0.2">
      <c r="A75" s="165"/>
      <c r="B75" s="160"/>
      <c r="C75" s="167"/>
      <c r="D75" s="842"/>
      <c r="E75" s="842"/>
      <c r="F75" s="1816"/>
      <c r="G75" s="135" t="s">
        <v>270</v>
      </c>
      <c r="H75" s="768"/>
      <c r="I75" s="1" t="s">
        <v>34</v>
      </c>
      <c r="J75" s="795">
        <v>18</v>
      </c>
      <c r="K75" s="133">
        <v>18</v>
      </c>
      <c r="L75" s="851">
        <v>18</v>
      </c>
      <c r="M75" s="353">
        <v>18</v>
      </c>
      <c r="N75" s="839" t="s">
        <v>145</v>
      </c>
      <c r="O75" s="38">
        <v>2</v>
      </c>
      <c r="P75" s="13">
        <v>1</v>
      </c>
      <c r="Q75" s="88">
        <v>1</v>
      </c>
      <c r="R75" s="122"/>
      <c r="S75" s="14"/>
    </row>
    <row r="76" spans="1:19" ht="18" customHeight="1" thickBot="1" x14ac:dyDescent="0.25">
      <c r="A76" s="165"/>
      <c r="B76" s="160"/>
      <c r="C76" s="167"/>
      <c r="D76" s="843"/>
      <c r="E76" s="843"/>
      <c r="F76" s="835"/>
      <c r="G76" s="864"/>
      <c r="H76" s="768"/>
      <c r="I76" s="12"/>
      <c r="J76" s="832"/>
      <c r="K76" s="439"/>
      <c r="L76" s="833"/>
      <c r="M76" s="830"/>
      <c r="N76" s="808" t="s">
        <v>227</v>
      </c>
      <c r="O76" s="773">
        <v>12</v>
      </c>
      <c r="P76" s="12">
        <v>1</v>
      </c>
      <c r="Q76" s="760">
        <v>1</v>
      </c>
      <c r="R76" s="817"/>
      <c r="S76" s="14"/>
    </row>
    <row r="77" spans="1:19" ht="18" customHeight="1" x14ac:dyDescent="0.2">
      <c r="A77" s="165"/>
      <c r="B77" s="160"/>
      <c r="C77" s="167"/>
      <c r="D77" s="26" t="s">
        <v>164</v>
      </c>
      <c r="E77" s="26"/>
      <c r="F77" s="1815" t="s">
        <v>154</v>
      </c>
      <c r="G77" s="141"/>
      <c r="H77" s="768"/>
      <c r="I77" s="13" t="s">
        <v>63</v>
      </c>
      <c r="J77" s="795">
        <v>5.4</v>
      </c>
      <c r="K77" s="133"/>
      <c r="L77" s="851"/>
      <c r="M77" s="353"/>
      <c r="N77" s="810" t="s">
        <v>52</v>
      </c>
      <c r="O77" s="767">
        <v>100</v>
      </c>
      <c r="P77" s="71"/>
      <c r="Q77" s="90"/>
      <c r="R77" s="816"/>
      <c r="S77" s="14"/>
    </row>
    <row r="78" spans="1:19" ht="18" customHeight="1" x14ac:dyDescent="0.2">
      <c r="A78" s="165"/>
      <c r="B78" s="160"/>
      <c r="C78" s="167"/>
      <c r="D78" s="842"/>
      <c r="E78" s="842"/>
      <c r="F78" s="1816"/>
      <c r="G78" s="141"/>
      <c r="H78" s="768"/>
      <c r="I78" s="1" t="s">
        <v>14</v>
      </c>
      <c r="J78" s="795">
        <v>0.9</v>
      </c>
      <c r="K78" s="133"/>
      <c r="L78" s="851"/>
      <c r="M78" s="353"/>
      <c r="N78" s="810"/>
      <c r="O78" s="768"/>
      <c r="P78" s="71"/>
      <c r="Q78" s="90"/>
      <c r="R78" s="819"/>
      <c r="S78" s="14"/>
    </row>
    <row r="79" spans="1:19" ht="18" customHeight="1" thickBot="1" x14ac:dyDescent="0.25">
      <c r="A79" s="165"/>
      <c r="B79" s="160"/>
      <c r="C79" s="167"/>
      <c r="D79" s="843"/>
      <c r="E79" s="843"/>
      <c r="F79" s="1817"/>
      <c r="G79" s="141"/>
      <c r="H79" s="768"/>
      <c r="I79" s="12"/>
      <c r="J79" s="832"/>
      <c r="K79" s="439"/>
      <c r="L79" s="833"/>
      <c r="M79" s="830"/>
      <c r="N79" s="810"/>
      <c r="O79" s="768"/>
      <c r="P79" s="71"/>
      <c r="Q79" s="90"/>
      <c r="R79" s="819"/>
      <c r="S79" s="14"/>
    </row>
    <row r="80" spans="1:19" ht="16.149999999999999" customHeight="1" x14ac:dyDescent="0.2">
      <c r="A80" s="171"/>
      <c r="B80" s="163"/>
      <c r="C80" s="161"/>
      <c r="D80" s="26" t="s">
        <v>165</v>
      </c>
      <c r="E80" s="26"/>
      <c r="F80" s="2090" t="s">
        <v>87</v>
      </c>
      <c r="G80" s="779" t="s">
        <v>269</v>
      </c>
      <c r="H80" s="768"/>
      <c r="I80" s="1879" t="s">
        <v>11</v>
      </c>
      <c r="J80" s="2093">
        <f>532.2+5+6.8</f>
        <v>544</v>
      </c>
      <c r="K80" s="2069">
        <v>673</v>
      </c>
      <c r="L80" s="1843">
        <v>673</v>
      </c>
      <c r="M80" s="2095">
        <v>673</v>
      </c>
      <c r="N80" s="425" t="s">
        <v>71</v>
      </c>
      <c r="O80" s="382"/>
      <c r="P80" s="48">
        <v>77</v>
      </c>
      <c r="Q80" s="120">
        <v>77</v>
      </c>
      <c r="R80" s="142">
        <v>77</v>
      </c>
      <c r="S80" s="14"/>
    </row>
    <row r="81" spans="1:19" ht="16.149999999999999" customHeight="1" x14ac:dyDescent="0.2">
      <c r="A81" s="171"/>
      <c r="B81" s="163"/>
      <c r="C81" s="161"/>
      <c r="D81" s="842"/>
      <c r="E81" s="842"/>
      <c r="F81" s="2092"/>
      <c r="G81" s="779" t="s">
        <v>270</v>
      </c>
      <c r="H81" s="768"/>
      <c r="I81" s="1880"/>
      <c r="J81" s="2094"/>
      <c r="K81" s="1979"/>
      <c r="L81" s="1806"/>
      <c r="M81" s="2096"/>
      <c r="N81" s="281" t="s">
        <v>168</v>
      </c>
      <c r="O81" s="756">
        <v>150</v>
      </c>
      <c r="P81" s="2">
        <v>150</v>
      </c>
      <c r="Q81" s="89">
        <v>160</v>
      </c>
      <c r="R81" s="834">
        <v>160</v>
      </c>
      <c r="S81" s="14"/>
    </row>
    <row r="82" spans="1:19" ht="15.6" customHeight="1" x14ac:dyDescent="0.2">
      <c r="A82" s="171"/>
      <c r="B82" s="163"/>
      <c r="C82" s="161"/>
      <c r="D82" s="842"/>
      <c r="E82" s="842"/>
      <c r="F82" s="2092"/>
      <c r="G82" s="424"/>
      <c r="H82" s="768"/>
      <c r="I82" s="2" t="s">
        <v>14</v>
      </c>
      <c r="J82" s="386">
        <f>179.7+16.1</f>
        <v>195.79999999999998</v>
      </c>
      <c r="K82" s="452">
        <v>247</v>
      </c>
      <c r="L82" s="805">
        <v>247</v>
      </c>
      <c r="M82" s="274">
        <v>247</v>
      </c>
      <c r="N82" s="1801" t="s">
        <v>303</v>
      </c>
      <c r="O82" s="768"/>
      <c r="P82" s="71">
        <v>2</v>
      </c>
      <c r="Q82" s="90"/>
      <c r="R82" s="819"/>
      <c r="S82" s="14"/>
    </row>
    <row r="83" spans="1:19" ht="13.5" customHeight="1" x14ac:dyDescent="0.2">
      <c r="A83" s="171"/>
      <c r="B83" s="163"/>
      <c r="C83" s="161"/>
      <c r="D83" s="2088"/>
      <c r="E83" s="2088"/>
      <c r="F83" s="2092"/>
      <c r="G83" s="424"/>
      <c r="H83" s="768"/>
      <c r="I83" s="1" t="s">
        <v>34</v>
      </c>
      <c r="J83" s="795">
        <v>39.6</v>
      </c>
      <c r="K83" s="133">
        <v>39.6</v>
      </c>
      <c r="L83" s="851">
        <v>39.6</v>
      </c>
      <c r="M83" s="353">
        <v>39.6</v>
      </c>
      <c r="N83" s="1802"/>
      <c r="O83" s="756"/>
      <c r="P83" s="2"/>
      <c r="Q83" s="89"/>
      <c r="R83" s="834"/>
      <c r="S83" s="14"/>
    </row>
    <row r="84" spans="1:19" ht="15.75" customHeight="1" x14ac:dyDescent="0.2">
      <c r="A84" s="171"/>
      <c r="B84" s="163"/>
      <c r="C84" s="161"/>
      <c r="D84" s="2088"/>
      <c r="E84" s="2088"/>
      <c r="F84" s="2092"/>
      <c r="G84" s="424"/>
      <c r="H84" s="768"/>
      <c r="I84" s="1" t="s">
        <v>14</v>
      </c>
      <c r="J84" s="795">
        <f>10-6.8</f>
        <v>3.2</v>
      </c>
      <c r="K84" s="133"/>
      <c r="L84" s="851"/>
      <c r="M84" s="353"/>
      <c r="N84" s="81" t="s">
        <v>304</v>
      </c>
      <c r="O84" s="38">
        <v>2</v>
      </c>
      <c r="P84" s="13"/>
      <c r="Q84" s="88"/>
      <c r="R84" s="122"/>
      <c r="S84" s="14"/>
    </row>
    <row r="85" spans="1:19" ht="29.25" customHeight="1" thickBot="1" x14ac:dyDescent="0.25">
      <c r="A85" s="171"/>
      <c r="B85" s="163"/>
      <c r="C85" s="161"/>
      <c r="D85" s="2089"/>
      <c r="E85" s="2089"/>
      <c r="F85" s="2091"/>
      <c r="G85" s="424"/>
      <c r="H85" s="768"/>
      <c r="I85" s="71"/>
      <c r="J85" s="796"/>
      <c r="K85" s="474"/>
      <c r="L85" s="848"/>
      <c r="M85" s="814"/>
      <c r="N85" s="82" t="s">
        <v>305</v>
      </c>
      <c r="O85" s="773"/>
      <c r="P85" s="439">
        <v>0.1</v>
      </c>
      <c r="Q85" s="760"/>
      <c r="R85" s="817"/>
      <c r="S85" s="14"/>
    </row>
    <row r="86" spans="1:19" ht="37.5" customHeight="1" x14ac:dyDescent="0.2">
      <c r="A86" s="171"/>
      <c r="B86" s="163"/>
      <c r="C86" s="161"/>
      <c r="D86" s="842" t="s">
        <v>233</v>
      </c>
      <c r="E86" s="842"/>
      <c r="F86" s="803" t="s">
        <v>88</v>
      </c>
      <c r="G86" s="135" t="s">
        <v>269</v>
      </c>
      <c r="H86" s="768"/>
      <c r="I86" s="11" t="s">
        <v>11</v>
      </c>
      <c r="J86" s="390">
        <f>227.8+3.5</f>
        <v>231.3</v>
      </c>
      <c r="K86" s="106">
        <v>298.3</v>
      </c>
      <c r="L86" s="804">
        <v>298.3</v>
      </c>
      <c r="M86" s="292">
        <v>298.3</v>
      </c>
      <c r="N86" s="335" t="s">
        <v>177</v>
      </c>
      <c r="O86" s="756">
        <v>2000</v>
      </c>
      <c r="P86" s="2">
        <v>2100</v>
      </c>
      <c r="Q86" s="89">
        <v>2190</v>
      </c>
      <c r="R86" s="834">
        <v>2190</v>
      </c>
      <c r="S86" s="14"/>
    </row>
    <row r="87" spans="1:19" ht="38.25" customHeight="1" x14ac:dyDescent="0.2">
      <c r="A87" s="171"/>
      <c r="B87" s="163"/>
      <c r="C87" s="161"/>
      <c r="D87" s="842"/>
      <c r="E87" s="842"/>
      <c r="F87" s="803"/>
      <c r="G87" s="864"/>
      <c r="H87" s="768"/>
      <c r="I87" s="1" t="s">
        <v>34</v>
      </c>
      <c r="J87" s="795">
        <v>30</v>
      </c>
      <c r="K87" s="133">
        <v>30</v>
      </c>
      <c r="L87" s="851">
        <v>30</v>
      </c>
      <c r="M87" s="353">
        <v>30</v>
      </c>
      <c r="N87" s="183" t="s">
        <v>306</v>
      </c>
      <c r="O87" s="768">
        <v>80</v>
      </c>
      <c r="P87" s="71">
        <v>85</v>
      </c>
      <c r="Q87" s="90">
        <v>90</v>
      </c>
      <c r="R87" s="819">
        <v>90</v>
      </c>
      <c r="S87" s="14"/>
    </row>
    <row r="88" spans="1:19" ht="30" customHeight="1" thickBot="1" x14ac:dyDescent="0.25">
      <c r="A88" s="171"/>
      <c r="B88" s="163"/>
      <c r="C88" s="161"/>
      <c r="D88" s="842"/>
      <c r="E88" s="842"/>
      <c r="F88" s="803"/>
      <c r="G88" s="141"/>
      <c r="H88" s="768"/>
      <c r="I88" s="71"/>
      <c r="J88" s="796"/>
      <c r="K88" s="474"/>
      <c r="L88" s="848"/>
      <c r="M88" s="814"/>
      <c r="N88" s="42" t="s">
        <v>73</v>
      </c>
      <c r="O88" s="755">
        <v>12700</v>
      </c>
      <c r="P88" s="1">
        <v>12500</v>
      </c>
      <c r="Q88" s="759">
        <v>12000</v>
      </c>
      <c r="R88" s="818">
        <v>12000</v>
      </c>
      <c r="S88" s="14"/>
    </row>
    <row r="89" spans="1:19" ht="34.9" customHeight="1" x14ac:dyDescent="0.2">
      <c r="A89" s="153"/>
      <c r="B89" s="163"/>
      <c r="C89" s="161"/>
      <c r="D89" s="26" t="s">
        <v>266</v>
      </c>
      <c r="E89" s="26"/>
      <c r="F89" s="2090" t="s">
        <v>105</v>
      </c>
      <c r="G89" s="218" t="s">
        <v>291</v>
      </c>
      <c r="H89" s="768" t="s">
        <v>149</v>
      </c>
      <c r="I89" s="48" t="s">
        <v>63</v>
      </c>
      <c r="J89" s="391">
        <v>5</v>
      </c>
      <c r="K89" s="175"/>
      <c r="L89" s="138"/>
      <c r="M89" s="355"/>
      <c r="N89" s="425" t="s">
        <v>307</v>
      </c>
      <c r="O89" s="382"/>
      <c r="P89" s="48">
        <v>50</v>
      </c>
      <c r="Q89" s="120">
        <v>50</v>
      </c>
      <c r="R89" s="142">
        <v>50</v>
      </c>
      <c r="S89" s="14"/>
    </row>
    <row r="90" spans="1:19" ht="34.9" customHeight="1" thickBot="1" x14ac:dyDescent="0.25">
      <c r="A90" s="153"/>
      <c r="B90" s="163"/>
      <c r="C90" s="161"/>
      <c r="D90" s="843"/>
      <c r="E90" s="843"/>
      <c r="F90" s="2091"/>
      <c r="G90" s="687" t="s">
        <v>270</v>
      </c>
      <c r="H90" s="54"/>
      <c r="I90" s="324" t="s">
        <v>11</v>
      </c>
      <c r="J90" s="392">
        <v>6</v>
      </c>
      <c r="K90" s="475">
        <v>9.9</v>
      </c>
      <c r="L90" s="476">
        <v>9.9</v>
      </c>
      <c r="M90" s="356">
        <v>9.9</v>
      </c>
      <c r="N90" s="281" t="s">
        <v>146</v>
      </c>
      <c r="O90" s="756">
        <v>15</v>
      </c>
      <c r="P90" s="2">
        <v>34</v>
      </c>
      <c r="Q90" s="89">
        <v>34</v>
      </c>
      <c r="R90" s="834">
        <v>34</v>
      </c>
      <c r="S90" s="14"/>
    </row>
    <row r="91" spans="1:19" ht="42" customHeight="1" x14ac:dyDescent="0.2">
      <c r="A91" s="153"/>
      <c r="B91" s="163"/>
      <c r="C91" s="161"/>
      <c r="D91" s="842" t="s">
        <v>267</v>
      </c>
      <c r="E91" s="842"/>
      <c r="F91" s="860" t="s">
        <v>496</v>
      </c>
      <c r="G91" s="690" t="s">
        <v>270</v>
      </c>
      <c r="H91" s="1955" t="s">
        <v>509</v>
      </c>
      <c r="I91" s="132"/>
      <c r="J91" s="391"/>
      <c r="K91" s="175"/>
      <c r="L91" s="138"/>
      <c r="M91" s="355"/>
      <c r="N91" s="293" t="s">
        <v>72</v>
      </c>
      <c r="O91" s="382">
        <v>125</v>
      </c>
      <c r="P91" s="48">
        <v>190</v>
      </c>
      <c r="Q91" s="120">
        <v>210</v>
      </c>
      <c r="R91" s="142"/>
      <c r="S91" s="14"/>
    </row>
    <row r="92" spans="1:19" ht="24.75" customHeight="1" x14ac:dyDescent="0.2">
      <c r="A92" s="153"/>
      <c r="B92" s="163"/>
      <c r="C92" s="161"/>
      <c r="D92" s="842"/>
      <c r="E92" s="472" t="s">
        <v>10</v>
      </c>
      <c r="F92" s="757" t="s">
        <v>137</v>
      </c>
      <c r="G92" s="779" t="s">
        <v>326</v>
      </c>
      <c r="H92" s="1955"/>
      <c r="I92" s="84" t="s">
        <v>11</v>
      </c>
      <c r="J92" s="795">
        <f>103.4-21-16</f>
        <v>66.400000000000006</v>
      </c>
      <c r="K92" s="94">
        <v>135.4</v>
      </c>
      <c r="L92" s="851">
        <v>148.69999999999999</v>
      </c>
      <c r="M92" s="353">
        <v>159.80000000000001</v>
      </c>
      <c r="N92" s="839" t="s">
        <v>70</v>
      </c>
      <c r="O92" s="38">
        <v>2</v>
      </c>
      <c r="P92" s="13">
        <v>2</v>
      </c>
      <c r="Q92" s="88">
        <v>2</v>
      </c>
      <c r="R92" s="122">
        <v>1</v>
      </c>
      <c r="S92" s="14"/>
    </row>
    <row r="93" spans="1:19" ht="21" customHeight="1" x14ac:dyDescent="0.2">
      <c r="A93" s="153"/>
      <c r="B93" s="163"/>
      <c r="C93" s="161"/>
      <c r="D93" s="22"/>
      <c r="E93" s="456"/>
      <c r="F93" s="780"/>
      <c r="G93" s="710"/>
      <c r="H93" s="1955"/>
      <c r="I93" s="219"/>
      <c r="J93" s="388"/>
      <c r="K93" s="452"/>
      <c r="L93" s="805"/>
      <c r="M93" s="815"/>
      <c r="N93" s="839" t="s">
        <v>72</v>
      </c>
      <c r="O93" s="756"/>
      <c r="P93" s="2">
        <v>169</v>
      </c>
      <c r="Q93" s="89">
        <v>199</v>
      </c>
      <c r="R93" s="834">
        <v>199</v>
      </c>
      <c r="S93" s="14"/>
    </row>
    <row r="94" spans="1:19" ht="36.75" customHeight="1" thickBot="1" x14ac:dyDescent="0.25">
      <c r="A94" s="153"/>
      <c r="B94" s="163"/>
      <c r="C94" s="161"/>
      <c r="D94" s="22"/>
      <c r="E94" s="842" t="s">
        <v>13</v>
      </c>
      <c r="F94" s="782" t="s">
        <v>75</v>
      </c>
      <c r="G94" s="135" t="s">
        <v>327</v>
      </c>
      <c r="H94" s="1955"/>
      <c r="I94" s="130" t="s">
        <v>11</v>
      </c>
      <c r="J94" s="832"/>
      <c r="K94" s="439"/>
      <c r="L94" s="833">
        <v>26.5</v>
      </c>
      <c r="M94" s="830"/>
      <c r="N94" s="770" t="s">
        <v>70</v>
      </c>
      <c r="O94" s="768"/>
      <c r="P94" s="71"/>
      <c r="Q94" s="90">
        <v>1</v>
      </c>
      <c r="R94" s="819"/>
      <c r="S94" s="14"/>
    </row>
    <row r="95" spans="1:19" ht="29.25" customHeight="1" x14ac:dyDescent="0.2">
      <c r="A95" s="153"/>
      <c r="B95" s="163"/>
      <c r="C95" s="173"/>
      <c r="D95" s="22"/>
      <c r="E95" s="26" t="s">
        <v>15</v>
      </c>
      <c r="F95" s="46" t="s">
        <v>143</v>
      </c>
      <c r="G95" s="140" t="s">
        <v>269</v>
      </c>
      <c r="H95" s="1955"/>
      <c r="I95" s="71" t="s">
        <v>11</v>
      </c>
      <c r="J95" s="800">
        <f>90.6-22-4</f>
        <v>64.599999999999994</v>
      </c>
      <c r="K95" s="474">
        <v>100.5</v>
      </c>
      <c r="L95" s="848">
        <v>132.30000000000001</v>
      </c>
      <c r="M95" s="814">
        <v>157.19999999999999</v>
      </c>
      <c r="N95" s="481" t="s">
        <v>72</v>
      </c>
      <c r="O95" s="382">
        <v>123</v>
      </c>
      <c r="P95" s="48">
        <v>240</v>
      </c>
      <c r="Q95" s="120">
        <v>310</v>
      </c>
      <c r="R95" s="142">
        <v>340</v>
      </c>
      <c r="S95" s="14"/>
    </row>
    <row r="96" spans="1:19" ht="15.75" customHeight="1" x14ac:dyDescent="0.2">
      <c r="A96" s="153"/>
      <c r="B96" s="163"/>
      <c r="C96" s="161"/>
      <c r="D96" s="22"/>
      <c r="E96" s="842"/>
      <c r="F96" s="1782" t="s">
        <v>155</v>
      </c>
      <c r="G96" s="135"/>
      <c r="H96" s="1955"/>
      <c r="I96" s="71"/>
      <c r="J96" s="800"/>
      <c r="K96" s="474"/>
      <c r="L96" s="848"/>
      <c r="M96" s="798"/>
      <c r="N96" s="1812" t="s">
        <v>122</v>
      </c>
      <c r="O96" s="2035">
        <v>9</v>
      </c>
      <c r="P96" s="2031">
        <v>12</v>
      </c>
      <c r="Q96" s="1826">
        <v>14</v>
      </c>
      <c r="R96" s="1828">
        <v>16</v>
      </c>
      <c r="S96" s="14"/>
    </row>
    <row r="97" spans="1:20" ht="15.75" customHeight="1" thickBot="1" x14ac:dyDescent="0.25">
      <c r="A97" s="153"/>
      <c r="B97" s="163"/>
      <c r="C97" s="161"/>
      <c r="D97" s="22"/>
      <c r="E97" s="842"/>
      <c r="F97" s="1811"/>
      <c r="G97" s="135"/>
      <c r="H97" s="1955"/>
      <c r="I97" s="2"/>
      <c r="J97" s="791"/>
      <c r="K97" s="452"/>
      <c r="L97" s="805"/>
      <c r="M97" s="799"/>
      <c r="N97" s="1821"/>
      <c r="O97" s="2036"/>
      <c r="P97" s="2032"/>
      <c r="Q97" s="1827"/>
      <c r="R97" s="1829"/>
      <c r="S97" s="14"/>
    </row>
    <row r="98" spans="1:20" ht="29.25" customHeight="1" x14ac:dyDescent="0.2">
      <c r="A98" s="153"/>
      <c r="B98" s="163"/>
      <c r="C98" s="161"/>
      <c r="D98" s="22"/>
      <c r="E98" s="472" t="s">
        <v>17</v>
      </c>
      <c r="F98" s="1782" t="s">
        <v>510</v>
      </c>
      <c r="G98" s="689" t="s">
        <v>290</v>
      </c>
      <c r="H98" s="1955"/>
      <c r="I98" s="11" t="s">
        <v>11</v>
      </c>
      <c r="J98" s="831">
        <v>73.599999999999994</v>
      </c>
      <c r="K98" s="106">
        <v>219.3</v>
      </c>
      <c r="L98" s="804">
        <v>306.8</v>
      </c>
      <c r="M98" s="813">
        <v>275.89999999999998</v>
      </c>
      <c r="N98" s="134" t="s">
        <v>179</v>
      </c>
      <c r="O98" s="382">
        <v>1</v>
      </c>
      <c r="P98" s="48"/>
      <c r="Q98" s="120"/>
      <c r="R98" s="142"/>
      <c r="S98" s="14"/>
    </row>
    <row r="99" spans="1:20" ht="29.25" customHeight="1" x14ac:dyDescent="0.2">
      <c r="A99" s="153"/>
      <c r="B99" s="163"/>
      <c r="C99" s="161"/>
      <c r="D99" s="22"/>
      <c r="E99" s="842"/>
      <c r="F99" s="1782"/>
      <c r="G99" s="690" t="s">
        <v>270</v>
      </c>
      <c r="H99" s="1955"/>
      <c r="I99" s="71"/>
      <c r="J99" s="796"/>
      <c r="K99" s="474"/>
      <c r="L99" s="848"/>
      <c r="M99" s="814"/>
      <c r="N99" s="91" t="s">
        <v>178</v>
      </c>
      <c r="O99" s="38">
        <v>25</v>
      </c>
      <c r="P99" s="13"/>
      <c r="Q99" s="88"/>
      <c r="R99" s="834"/>
      <c r="S99" s="14"/>
    </row>
    <row r="100" spans="1:20" ht="17.25" customHeight="1" x14ac:dyDescent="0.2">
      <c r="A100" s="153"/>
      <c r="B100" s="163"/>
      <c r="C100" s="161"/>
      <c r="D100" s="22"/>
      <c r="E100" s="842"/>
      <c r="F100" s="1782"/>
      <c r="G100" s="690"/>
      <c r="H100" s="1955"/>
      <c r="I100" s="71"/>
      <c r="J100" s="796"/>
      <c r="K100" s="474"/>
      <c r="L100" s="848"/>
      <c r="M100" s="814"/>
      <c r="N100" s="91" t="s">
        <v>106</v>
      </c>
      <c r="O100" s="384">
        <v>4.83</v>
      </c>
      <c r="P100" s="691">
        <v>8.8699999999999992</v>
      </c>
      <c r="Q100" s="131">
        <v>12.1</v>
      </c>
      <c r="R100" s="143">
        <v>13.39</v>
      </c>
      <c r="S100" s="14"/>
    </row>
    <row r="101" spans="1:20" ht="29.25" customHeight="1" x14ac:dyDescent="0.2">
      <c r="A101" s="153"/>
      <c r="B101" s="163"/>
      <c r="C101" s="161"/>
      <c r="D101" s="22"/>
      <c r="E101" s="842"/>
      <c r="F101" s="1782"/>
      <c r="G101" s="296"/>
      <c r="H101" s="1955"/>
      <c r="I101" s="71"/>
      <c r="J101" s="796"/>
      <c r="K101" s="474"/>
      <c r="L101" s="848"/>
      <c r="M101" s="814"/>
      <c r="N101" s="91" t="s">
        <v>316</v>
      </c>
      <c r="O101" s="756"/>
      <c r="P101" s="71">
        <v>3</v>
      </c>
      <c r="Q101" s="90">
        <v>3</v>
      </c>
      <c r="R101" s="834"/>
      <c r="S101" s="14"/>
    </row>
    <row r="102" spans="1:20" ht="30" customHeight="1" thickBot="1" x14ac:dyDescent="0.25">
      <c r="A102" s="153"/>
      <c r="B102" s="163"/>
      <c r="C102" s="161"/>
      <c r="D102" s="22"/>
      <c r="E102" s="842"/>
      <c r="F102" s="782"/>
      <c r="G102" s="174" t="s">
        <v>147</v>
      </c>
      <c r="H102" s="1955"/>
      <c r="I102" s="12"/>
      <c r="J102" s="832"/>
      <c r="K102" s="439"/>
      <c r="L102" s="833"/>
      <c r="M102" s="830"/>
      <c r="N102" s="43" t="s">
        <v>501</v>
      </c>
      <c r="O102" s="755"/>
      <c r="P102" s="1">
        <v>735</v>
      </c>
      <c r="Q102" s="759">
        <v>720</v>
      </c>
      <c r="R102" s="818">
        <v>720</v>
      </c>
      <c r="S102" s="14"/>
    </row>
    <row r="103" spans="1:20" ht="53.25" customHeight="1" x14ac:dyDescent="0.2">
      <c r="A103" s="168"/>
      <c r="B103" s="160"/>
      <c r="C103" s="167"/>
      <c r="D103" s="26" t="s">
        <v>292</v>
      </c>
      <c r="E103" s="21"/>
      <c r="F103" s="789" t="s">
        <v>53</v>
      </c>
      <c r="G103" s="140" t="s">
        <v>269</v>
      </c>
      <c r="H103" s="768" t="s">
        <v>149</v>
      </c>
      <c r="I103" s="11" t="s">
        <v>11</v>
      </c>
      <c r="J103" s="831">
        <f>503.4+74.7+114.2-68.8</f>
        <v>623.50000000000011</v>
      </c>
      <c r="K103" s="106">
        <v>460.6</v>
      </c>
      <c r="L103" s="804">
        <v>511.4</v>
      </c>
      <c r="M103" s="813">
        <v>571.4</v>
      </c>
      <c r="N103" s="182" t="s">
        <v>89</v>
      </c>
      <c r="O103" s="382">
        <v>145</v>
      </c>
      <c r="P103" s="11">
        <v>300</v>
      </c>
      <c r="Q103" s="865">
        <v>350</v>
      </c>
      <c r="R103" s="142">
        <v>400</v>
      </c>
      <c r="S103" s="14"/>
    </row>
    <row r="104" spans="1:20" ht="27.75" customHeight="1" thickBot="1" x14ac:dyDescent="0.25">
      <c r="A104" s="168"/>
      <c r="B104" s="160"/>
      <c r="C104" s="167"/>
      <c r="D104" s="23"/>
      <c r="E104" s="23"/>
      <c r="F104" s="758"/>
      <c r="G104" s="135"/>
      <c r="H104" s="768"/>
      <c r="I104" s="1" t="s">
        <v>14</v>
      </c>
      <c r="J104" s="795"/>
      <c r="K104" s="133">
        <v>142.6</v>
      </c>
      <c r="L104" s="851">
        <v>142.6</v>
      </c>
      <c r="M104" s="353">
        <v>142.6</v>
      </c>
      <c r="N104" s="42" t="s">
        <v>142</v>
      </c>
      <c r="O104" s="755">
        <v>8</v>
      </c>
      <c r="P104" s="1">
        <v>8</v>
      </c>
      <c r="Q104" s="759">
        <v>8</v>
      </c>
      <c r="R104" s="818">
        <v>8</v>
      </c>
      <c r="S104" s="14"/>
    </row>
    <row r="105" spans="1:20" ht="27.75" customHeight="1" x14ac:dyDescent="0.2">
      <c r="A105" s="168"/>
      <c r="B105" s="160"/>
      <c r="C105" s="167"/>
      <c r="D105" s="59" t="s">
        <v>293</v>
      </c>
      <c r="E105" s="59"/>
      <c r="F105" s="60" t="s">
        <v>41</v>
      </c>
      <c r="G105" s="135" t="s">
        <v>326</v>
      </c>
      <c r="H105" s="768"/>
      <c r="I105" s="48" t="s">
        <v>14</v>
      </c>
      <c r="J105" s="391">
        <f>50.2-2.7</f>
        <v>47.5</v>
      </c>
      <c r="K105" s="175">
        <v>55.8</v>
      </c>
      <c r="L105" s="138">
        <v>55.8</v>
      </c>
      <c r="M105" s="355">
        <v>55.8</v>
      </c>
      <c r="N105" s="293" t="s">
        <v>76</v>
      </c>
      <c r="O105" s="767">
        <v>17</v>
      </c>
      <c r="P105" s="11">
        <v>17</v>
      </c>
      <c r="Q105" s="865">
        <v>17</v>
      </c>
      <c r="R105" s="816">
        <v>17</v>
      </c>
      <c r="S105" s="14"/>
    </row>
    <row r="106" spans="1:20" ht="109.5" customHeight="1" x14ac:dyDescent="0.2">
      <c r="A106" s="168"/>
      <c r="B106" s="160"/>
      <c r="C106" s="161"/>
      <c r="D106" s="842" t="s">
        <v>294</v>
      </c>
      <c r="E106" s="842"/>
      <c r="F106" s="757" t="s">
        <v>67</v>
      </c>
      <c r="G106" s="135" t="s">
        <v>269</v>
      </c>
      <c r="H106" s="768" t="s">
        <v>278</v>
      </c>
      <c r="I106" s="71" t="s">
        <v>11</v>
      </c>
      <c r="J106" s="796">
        <v>304.5</v>
      </c>
      <c r="K106" s="474">
        <v>397.5</v>
      </c>
      <c r="L106" s="848">
        <v>397.5</v>
      </c>
      <c r="M106" s="814">
        <v>397.5</v>
      </c>
      <c r="N106" s="183" t="s">
        <v>71</v>
      </c>
      <c r="O106" s="38">
        <v>1204</v>
      </c>
      <c r="P106" s="13">
        <v>1215</v>
      </c>
      <c r="Q106" s="88">
        <v>1215</v>
      </c>
      <c r="R106" s="122">
        <v>1215</v>
      </c>
      <c r="S106" s="14"/>
    </row>
    <row r="107" spans="1:20" ht="69" customHeight="1" x14ac:dyDescent="0.2">
      <c r="A107" s="168"/>
      <c r="B107" s="160"/>
      <c r="C107" s="161"/>
      <c r="D107" s="29" t="s">
        <v>295</v>
      </c>
      <c r="E107" s="29"/>
      <c r="F107" s="41" t="s">
        <v>78</v>
      </c>
      <c r="G107" s="597" t="s">
        <v>269</v>
      </c>
      <c r="H107" s="768" t="s">
        <v>149</v>
      </c>
      <c r="I107" s="6" t="s">
        <v>11</v>
      </c>
      <c r="J107" s="387">
        <f>155.503-4.3</f>
        <v>151.20299999999997</v>
      </c>
      <c r="K107" s="102">
        <v>55.4</v>
      </c>
      <c r="L107" s="100">
        <v>55.4</v>
      </c>
      <c r="M107" s="352">
        <v>55.4</v>
      </c>
      <c r="N107" s="183" t="s">
        <v>308</v>
      </c>
      <c r="O107" s="38">
        <v>7753</v>
      </c>
      <c r="P107" s="13">
        <v>7950</v>
      </c>
      <c r="Q107" s="88">
        <v>7950</v>
      </c>
      <c r="R107" s="122">
        <v>7950</v>
      </c>
    </row>
    <row r="108" spans="1:20" ht="56.65" customHeight="1" x14ac:dyDescent="0.2">
      <c r="A108" s="168"/>
      <c r="B108" s="160"/>
      <c r="C108" s="161"/>
      <c r="D108" s="472" t="s">
        <v>296</v>
      </c>
      <c r="E108" s="472"/>
      <c r="F108" s="1781" t="s">
        <v>228</v>
      </c>
      <c r="G108" s="690" t="s">
        <v>269</v>
      </c>
      <c r="H108" s="1955" t="s">
        <v>149</v>
      </c>
      <c r="I108" s="71" t="s">
        <v>11</v>
      </c>
      <c r="J108" s="796">
        <f>3.2+180.8</f>
        <v>184</v>
      </c>
      <c r="K108" s="474">
        <v>185.5</v>
      </c>
      <c r="L108" s="848">
        <v>183.4</v>
      </c>
      <c r="M108" s="814">
        <v>183.4</v>
      </c>
      <c r="N108" s="335" t="s">
        <v>180</v>
      </c>
      <c r="O108" s="756">
        <v>48</v>
      </c>
      <c r="P108" s="2">
        <v>36</v>
      </c>
      <c r="Q108" s="89">
        <v>36</v>
      </c>
      <c r="R108" s="834">
        <v>36</v>
      </c>
    </row>
    <row r="109" spans="1:20" ht="43.5" customHeight="1" x14ac:dyDescent="0.2">
      <c r="A109" s="168"/>
      <c r="B109" s="160"/>
      <c r="C109" s="161"/>
      <c r="D109" s="456"/>
      <c r="E109" s="456"/>
      <c r="F109" s="1811"/>
      <c r="G109" s="473" t="s">
        <v>270</v>
      </c>
      <c r="H109" s="1880"/>
      <c r="I109" s="219"/>
      <c r="J109" s="388"/>
      <c r="K109" s="452"/>
      <c r="L109" s="805"/>
      <c r="M109" s="815"/>
      <c r="N109" s="42" t="s">
        <v>181</v>
      </c>
      <c r="O109" s="755">
        <v>10</v>
      </c>
      <c r="P109" s="1">
        <v>20</v>
      </c>
      <c r="Q109" s="759">
        <v>20</v>
      </c>
      <c r="R109" s="818">
        <v>20</v>
      </c>
    </row>
    <row r="110" spans="1:20" ht="44.45" customHeight="1" x14ac:dyDescent="0.2">
      <c r="A110" s="168"/>
      <c r="B110" s="160"/>
      <c r="C110" s="161"/>
      <c r="D110" s="793" t="s">
        <v>298</v>
      </c>
      <c r="E110" s="793"/>
      <c r="F110" s="780" t="s">
        <v>279</v>
      </c>
      <c r="G110" s="164" t="s">
        <v>274</v>
      </c>
      <c r="H110" s="756" t="s">
        <v>158</v>
      </c>
      <c r="I110" s="2" t="s">
        <v>11</v>
      </c>
      <c r="J110" s="388"/>
      <c r="K110" s="452">
        <v>100</v>
      </c>
      <c r="L110" s="805">
        <v>135</v>
      </c>
      <c r="M110" s="815">
        <v>135</v>
      </c>
      <c r="N110" s="42" t="s">
        <v>70</v>
      </c>
      <c r="O110" s="755"/>
      <c r="P110" s="1">
        <v>44</v>
      </c>
      <c r="Q110" s="759">
        <v>45</v>
      </c>
      <c r="R110" s="818">
        <v>45</v>
      </c>
      <c r="S110" s="1834"/>
      <c r="T110" s="1835"/>
    </row>
    <row r="111" spans="1:20" ht="42.75" customHeight="1" x14ac:dyDescent="0.2">
      <c r="A111" s="168"/>
      <c r="B111" s="160"/>
      <c r="C111" s="161"/>
      <c r="D111" s="783" t="s">
        <v>332</v>
      </c>
      <c r="E111" s="783"/>
      <c r="F111" s="1781" t="s">
        <v>511</v>
      </c>
      <c r="G111" s="326"/>
      <c r="H111" s="38" t="s">
        <v>333</v>
      </c>
      <c r="I111" s="1"/>
      <c r="J111" s="795"/>
      <c r="K111" s="133"/>
      <c r="L111" s="851"/>
      <c r="M111" s="353"/>
      <c r="N111" s="42" t="s">
        <v>234</v>
      </c>
      <c r="O111" s="755">
        <v>1</v>
      </c>
      <c r="P111" s="1"/>
      <c r="Q111" s="759"/>
      <c r="R111" s="818"/>
    </row>
    <row r="112" spans="1:20" ht="15.6" customHeight="1" thickBot="1" x14ac:dyDescent="0.25">
      <c r="A112" s="177"/>
      <c r="B112" s="178"/>
      <c r="C112" s="179"/>
      <c r="D112" s="325"/>
      <c r="E112" s="325"/>
      <c r="F112" s="1783"/>
      <c r="G112" s="1836" t="s">
        <v>37</v>
      </c>
      <c r="H112" s="2097"/>
      <c r="I112" s="2097"/>
      <c r="J112" s="262">
        <f>SUM(J14:J111)</f>
        <v>104238.40300000001</v>
      </c>
      <c r="K112" s="36">
        <f>SUM(K14:K111)</f>
        <v>119344.99999999999</v>
      </c>
      <c r="L112" s="105">
        <f>SUM(L14:L111)</f>
        <v>119026.99999999997</v>
      </c>
      <c r="M112" s="107">
        <f>SUM(M14:M111)</f>
        <v>118000.39999999997</v>
      </c>
      <c r="N112" s="43"/>
      <c r="O112" s="773"/>
      <c r="P112" s="12"/>
      <c r="Q112" s="760"/>
      <c r="R112" s="817"/>
    </row>
    <row r="113" spans="1:21" ht="29.1" customHeight="1" x14ac:dyDescent="0.2">
      <c r="A113" s="180" t="s">
        <v>10</v>
      </c>
      <c r="B113" s="181" t="s">
        <v>10</v>
      </c>
      <c r="C113" s="158" t="s">
        <v>13</v>
      </c>
      <c r="D113" s="21"/>
      <c r="E113" s="21"/>
      <c r="F113" s="802" t="s">
        <v>54</v>
      </c>
      <c r="G113" s="660"/>
      <c r="H113" s="1879" t="s">
        <v>149</v>
      </c>
      <c r="I113" s="11"/>
      <c r="J113" s="831"/>
      <c r="K113" s="106"/>
      <c r="L113" s="804"/>
      <c r="M113" s="96"/>
      <c r="N113" s="182"/>
      <c r="O113" s="767"/>
      <c r="P113" s="11"/>
      <c r="Q113" s="865"/>
      <c r="R113" s="816"/>
    </row>
    <row r="114" spans="1:21" ht="29.65" customHeight="1" x14ac:dyDescent="0.2">
      <c r="A114" s="168"/>
      <c r="B114" s="160"/>
      <c r="C114" s="167"/>
      <c r="D114" s="29" t="s">
        <v>10</v>
      </c>
      <c r="E114" s="29"/>
      <c r="F114" s="76" t="s">
        <v>336</v>
      </c>
      <c r="G114" s="661" t="s">
        <v>269</v>
      </c>
      <c r="H114" s="1955"/>
      <c r="I114" s="13" t="s">
        <v>14</v>
      </c>
      <c r="J114" s="387">
        <v>256.5</v>
      </c>
      <c r="K114" s="102">
        <v>297</v>
      </c>
      <c r="L114" s="100">
        <v>297</v>
      </c>
      <c r="M114" s="95">
        <v>297</v>
      </c>
      <c r="N114" s="183" t="s">
        <v>71</v>
      </c>
      <c r="O114" s="38">
        <v>3080</v>
      </c>
      <c r="P114" s="13">
        <v>3176</v>
      </c>
      <c r="Q114" s="88">
        <v>3100</v>
      </c>
      <c r="R114" s="122">
        <v>3100</v>
      </c>
      <c r="S114" s="1891"/>
      <c r="T114" s="1892"/>
      <c r="U114" s="1892"/>
    </row>
    <row r="115" spans="1:21" ht="16.149999999999999" customHeight="1" x14ac:dyDescent="0.2">
      <c r="A115" s="168"/>
      <c r="B115" s="160"/>
      <c r="C115" s="167"/>
      <c r="D115" s="22" t="s">
        <v>13</v>
      </c>
      <c r="E115" s="22"/>
      <c r="F115" s="1781" t="s">
        <v>40</v>
      </c>
      <c r="G115" s="2098" t="s">
        <v>290</v>
      </c>
      <c r="H115" s="768"/>
      <c r="I115" s="1" t="s">
        <v>11</v>
      </c>
      <c r="J115" s="387">
        <v>130</v>
      </c>
      <c r="K115" s="8">
        <v>150</v>
      </c>
      <c r="L115" s="100">
        <v>170</v>
      </c>
      <c r="M115" s="95">
        <v>200</v>
      </c>
      <c r="N115" s="1801" t="s">
        <v>90</v>
      </c>
      <c r="O115" s="768">
        <v>73</v>
      </c>
      <c r="P115" s="71">
        <v>80</v>
      </c>
      <c r="Q115" s="90">
        <v>90</v>
      </c>
      <c r="R115" s="819">
        <v>100</v>
      </c>
      <c r="S115" s="1891"/>
      <c r="T115" s="1892"/>
      <c r="U115" s="1892"/>
    </row>
    <row r="116" spans="1:21" ht="16.149999999999999" customHeight="1" x14ac:dyDescent="0.2">
      <c r="A116" s="168"/>
      <c r="B116" s="160"/>
      <c r="C116" s="167"/>
      <c r="D116" s="22"/>
      <c r="E116" s="22"/>
      <c r="F116" s="1782"/>
      <c r="G116" s="1822"/>
      <c r="H116" s="768"/>
      <c r="I116" s="755" t="s">
        <v>14</v>
      </c>
      <c r="J116" s="796">
        <v>120</v>
      </c>
      <c r="K116" s="474"/>
      <c r="L116" s="848"/>
      <c r="M116" s="97"/>
      <c r="N116" s="1812"/>
      <c r="O116" s="768"/>
      <c r="P116" s="71"/>
      <c r="Q116" s="90"/>
      <c r="R116" s="819"/>
    </row>
    <row r="117" spans="1:21" ht="16.149999999999999" customHeight="1" x14ac:dyDescent="0.2">
      <c r="A117" s="168"/>
      <c r="B117" s="160"/>
      <c r="C117" s="167"/>
      <c r="D117" s="22"/>
      <c r="E117" s="22"/>
      <c r="F117" s="782"/>
      <c r="G117" s="690" t="s">
        <v>270</v>
      </c>
      <c r="H117" s="768"/>
      <c r="I117" s="71"/>
      <c r="J117" s="796"/>
      <c r="K117" s="474"/>
      <c r="L117" s="848"/>
      <c r="M117" s="97"/>
      <c r="N117" s="810"/>
      <c r="O117" s="768"/>
      <c r="P117" s="71"/>
      <c r="Q117" s="90"/>
      <c r="R117" s="819"/>
    </row>
    <row r="118" spans="1:21" ht="15.75" customHeight="1" x14ac:dyDescent="0.2">
      <c r="A118" s="168"/>
      <c r="B118" s="160"/>
      <c r="C118" s="167"/>
      <c r="D118" s="31" t="s">
        <v>15</v>
      </c>
      <c r="E118" s="31"/>
      <c r="F118" s="1781" t="s">
        <v>50</v>
      </c>
      <c r="G118" s="662" t="s">
        <v>269</v>
      </c>
      <c r="H118" s="768"/>
      <c r="I118" s="84" t="s">
        <v>14</v>
      </c>
      <c r="J118" s="795">
        <f>1106.2-120</f>
        <v>986.2</v>
      </c>
      <c r="K118" s="133">
        <v>1157.5</v>
      </c>
      <c r="L118" s="851">
        <v>1157.5</v>
      </c>
      <c r="M118" s="129">
        <v>1157.5</v>
      </c>
      <c r="N118" s="841" t="s">
        <v>90</v>
      </c>
      <c r="O118" s="372">
        <v>96</v>
      </c>
      <c r="P118" s="1">
        <v>100</v>
      </c>
      <c r="Q118" s="759">
        <v>100</v>
      </c>
      <c r="R118" s="340">
        <v>100</v>
      </c>
    </row>
    <row r="119" spans="1:21" ht="15.75" customHeight="1" x14ac:dyDescent="0.2">
      <c r="A119" s="168"/>
      <c r="B119" s="160"/>
      <c r="C119" s="167"/>
      <c r="D119" s="22"/>
      <c r="E119" s="22"/>
      <c r="F119" s="1782"/>
      <c r="G119" s="661" t="s">
        <v>270</v>
      </c>
      <c r="H119" s="768"/>
      <c r="I119" s="219"/>
      <c r="J119" s="388"/>
      <c r="K119" s="452"/>
      <c r="L119" s="805"/>
      <c r="M119" s="440"/>
      <c r="N119" s="2099" t="s">
        <v>317</v>
      </c>
      <c r="O119" s="755">
        <v>5733</v>
      </c>
      <c r="P119" s="1">
        <v>5800</v>
      </c>
      <c r="Q119" s="759">
        <v>5800</v>
      </c>
      <c r="R119" s="818">
        <v>5800</v>
      </c>
    </row>
    <row r="120" spans="1:21" ht="15.75" customHeight="1" x14ac:dyDescent="0.2">
      <c r="A120" s="168"/>
      <c r="B120" s="160"/>
      <c r="C120" s="167"/>
      <c r="D120" s="22"/>
      <c r="E120" s="22"/>
      <c r="F120" s="1782"/>
      <c r="G120" s="661"/>
      <c r="H120" s="768"/>
      <c r="I120" s="71" t="s">
        <v>65</v>
      </c>
      <c r="J120" s="796">
        <v>98.4</v>
      </c>
      <c r="K120" s="474"/>
      <c r="L120" s="848"/>
      <c r="M120" s="97"/>
      <c r="N120" s="1814"/>
      <c r="O120" s="768"/>
      <c r="P120" s="71"/>
      <c r="Q120" s="90"/>
      <c r="R120" s="819"/>
    </row>
    <row r="121" spans="1:21" ht="15.75" customHeight="1" thickBot="1" x14ac:dyDescent="0.25">
      <c r="A121" s="184"/>
      <c r="B121" s="185"/>
      <c r="C121" s="186"/>
      <c r="D121" s="23"/>
      <c r="E121" s="23"/>
      <c r="F121" s="1783"/>
      <c r="G121" s="663"/>
      <c r="H121" s="773"/>
      <c r="I121" s="187" t="s">
        <v>12</v>
      </c>
      <c r="J121" s="262">
        <f>SUM(J114:J120)</f>
        <v>1591.1000000000001</v>
      </c>
      <c r="K121" s="36">
        <f>SUM(K114:K120)</f>
        <v>1604.5</v>
      </c>
      <c r="L121" s="105">
        <f>SUM(L114:L120)</f>
        <v>1624.5</v>
      </c>
      <c r="M121" s="107">
        <f t="shared" ref="M121" si="0">SUM(M114:M120)</f>
        <v>1654.5</v>
      </c>
      <c r="N121" s="2086"/>
      <c r="O121" s="773"/>
      <c r="P121" s="12"/>
      <c r="Q121" s="760"/>
      <c r="R121" s="817"/>
    </row>
    <row r="122" spans="1:21" ht="30.6" customHeight="1" x14ac:dyDescent="0.2">
      <c r="A122" s="180" t="s">
        <v>10</v>
      </c>
      <c r="B122" s="181" t="s">
        <v>10</v>
      </c>
      <c r="C122" s="158" t="s">
        <v>15</v>
      </c>
      <c r="D122" s="21"/>
      <c r="E122" s="21"/>
      <c r="F122" s="1784" t="s">
        <v>44</v>
      </c>
      <c r="G122" s="661" t="s">
        <v>269</v>
      </c>
      <c r="H122" s="2100" t="s">
        <v>166</v>
      </c>
      <c r="I122" s="11" t="s">
        <v>11</v>
      </c>
      <c r="J122" s="2103">
        <v>3.9</v>
      </c>
      <c r="K122" s="2069">
        <v>3.9</v>
      </c>
      <c r="L122" s="1843">
        <v>3.9</v>
      </c>
      <c r="M122" s="1845">
        <v>3.9</v>
      </c>
      <c r="N122" s="182" t="s">
        <v>77</v>
      </c>
      <c r="O122" s="767">
        <v>10</v>
      </c>
      <c r="P122" s="11">
        <v>10</v>
      </c>
      <c r="Q122" s="865">
        <v>10</v>
      </c>
      <c r="R122" s="816">
        <v>10</v>
      </c>
    </row>
    <row r="123" spans="1:21" ht="16.5" customHeight="1" x14ac:dyDescent="0.2">
      <c r="A123" s="168"/>
      <c r="B123" s="160"/>
      <c r="C123" s="167"/>
      <c r="D123" s="22"/>
      <c r="E123" s="22"/>
      <c r="F123" s="1782"/>
      <c r="G123" s="661"/>
      <c r="H123" s="2101"/>
      <c r="I123" s="71"/>
      <c r="J123" s="2104"/>
      <c r="K123" s="2106"/>
      <c r="L123" s="1844"/>
      <c r="M123" s="1846"/>
      <c r="N123" s="42" t="s">
        <v>72</v>
      </c>
      <c r="O123" s="38">
        <v>860</v>
      </c>
      <c r="P123" s="13">
        <v>860</v>
      </c>
      <c r="Q123" s="88">
        <v>860</v>
      </c>
      <c r="R123" s="122">
        <v>860</v>
      </c>
    </row>
    <row r="124" spans="1:21" ht="38.25" customHeight="1" x14ac:dyDescent="0.2">
      <c r="A124" s="168"/>
      <c r="B124" s="160"/>
      <c r="C124" s="167"/>
      <c r="D124" s="22"/>
      <c r="E124" s="22"/>
      <c r="F124" s="1782"/>
      <c r="G124" s="661"/>
      <c r="H124" s="2101"/>
      <c r="I124" s="71"/>
      <c r="J124" s="2105"/>
      <c r="K124" s="1979"/>
      <c r="L124" s="1806"/>
      <c r="M124" s="1847"/>
      <c r="N124" s="1801" t="s">
        <v>323</v>
      </c>
      <c r="O124" s="768"/>
      <c r="P124" s="2031">
        <v>3</v>
      </c>
      <c r="Q124" s="1826">
        <v>3</v>
      </c>
      <c r="R124" s="1839">
        <v>3</v>
      </c>
    </row>
    <row r="125" spans="1:21" ht="13.5" thickBot="1" x14ac:dyDescent="0.25">
      <c r="A125" s="184"/>
      <c r="B125" s="178"/>
      <c r="C125" s="186"/>
      <c r="D125" s="23"/>
      <c r="E125" s="23"/>
      <c r="F125" s="1783"/>
      <c r="G125" s="663"/>
      <c r="H125" s="2102"/>
      <c r="I125" s="187" t="s">
        <v>12</v>
      </c>
      <c r="J125" s="394">
        <f t="shared" ref="J125:M125" si="1">J122</f>
        <v>3.9</v>
      </c>
      <c r="K125" s="258">
        <f t="shared" si="1"/>
        <v>3.9</v>
      </c>
      <c r="L125" s="259">
        <f t="shared" si="1"/>
        <v>3.9</v>
      </c>
      <c r="M125" s="260">
        <f t="shared" si="1"/>
        <v>3.9</v>
      </c>
      <c r="N125" s="1821"/>
      <c r="O125" s="773"/>
      <c r="P125" s="2032"/>
      <c r="Q125" s="1827"/>
      <c r="R125" s="1810"/>
    </row>
    <row r="126" spans="1:21" ht="25.5" customHeight="1" x14ac:dyDescent="0.2">
      <c r="A126" s="180" t="s">
        <v>10</v>
      </c>
      <c r="B126" s="181" t="s">
        <v>10</v>
      </c>
      <c r="C126" s="158" t="s">
        <v>17</v>
      </c>
      <c r="D126" s="21"/>
      <c r="E126" s="21"/>
      <c r="F126" s="1784" t="s">
        <v>81</v>
      </c>
      <c r="G126" s="660" t="s">
        <v>269</v>
      </c>
      <c r="H126" s="1879" t="s">
        <v>149</v>
      </c>
      <c r="I126" s="11" t="s">
        <v>11</v>
      </c>
      <c r="J126" s="796">
        <v>47.2</v>
      </c>
      <c r="K126" s="474">
        <v>53.5</v>
      </c>
      <c r="L126" s="848">
        <v>56.7</v>
      </c>
      <c r="M126" s="814">
        <v>60.1</v>
      </c>
      <c r="N126" s="2085" t="s">
        <v>91</v>
      </c>
      <c r="O126" s="776">
        <v>39</v>
      </c>
      <c r="P126" s="11">
        <v>39</v>
      </c>
      <c r="Q126" s="865">
        <v>39</v>
      </c>
      <c r="R126" s="341">
        <v>39</v>
      </c>
    </row>
    <row r="127" spans="1:21" ht="14.25" customHeight="1" thickBot="1" x14ac:dyDescent="0.25">
      <c r="A127" s="184"/>
      <c r="B127" s="185"/>
      <c r="C127" s="186"/>
      <c r="D127" s="23"/>
      <c r="E127" s="23"/>
      <c r="F127" s="1783"/>
      <c r="G127" s="663"/>
      <c r="H127" s="1956"/>
      <c r="I127" s="187" t="s">
        <v>12</v>
      </c>
      <c r="J127" s="262">
        <f t="shared" ref="J127:M127" si="2">SUM(J126)</f>
        <v>47.2</v>
      </c>
      <c r="K127" s="36">
        <f t="shared" si="2"/>
        <v>53.5</v>
      </c>
      <c r="L127" s="105">
        <f t="shared" si="2"/>
        <v>56.7</v>
      </c>
      <c r="M127" s="107">
        <f t="shared" si="2"/>
        <v>60.1</v>
      </c>
      <c r="N127" s="2086"/>
      <c r="O127" s="777"/>
      <c r="P127" s="12"/>
      <c r="Q127" s="760"/>
      <c r="R127" s="342"/>
    </row>
    <row r="128" spans="1:21" ht="28.15" customHeight="1" x14ac:dyDescent="0.2">
      <c r="A128" s="180" t="s">
        <v>10</v>
      </c>
      <c r="B128" s="181" t="s">
        <v>10</v>
      </c>
      <c r="C128" s="158" t="s">
        <v>18</v>
      </c>
      <c r="D128" s="21"/>
      <c r="E128" s="21"/>
      <c r="F128" s="1784" t="s">
        <v>170</v>
      </c>
      <c r="G128" s="660" t="s">
        <v>269</v>
      </c>
      <c r="H128" s="1879" t="s">
        <v>158</v>
      </c>
      <c r="I128" s="11" t="s">
        <v>11</v>
      </c>
      <c r="J128" s="393">
        <v>2.7</v>
      </c>
      <c r="K128" s="106">
        <v>2.7</v>
      </c>
      <c r="L128" s="804">
        <v>2.7</v>
      </c>
      <c r="M128" s="139">
        <v>2.7</v>
      </c>
      <c r="N128" s="2085" t="s">
        <v>169</v>
      </c>
      <c r="O128" s="767">
        <v>1</v>
      </c>
      <c r="P128" s="11">
        <v>1</v>
      </c>
      <c r="Q128" s="865">
        <v>1</v>
      </c>
      <c r="R128" s="816">
        <v>1</v>
      </c>
    </row>
    <row r="129" spans="1:18" ht="15.75" customHeight="1" thickBot="1" x14ac:dyDescent="0.25">
      <c r="A129" s="184"/>
      <c r="B129" s="185"/>
      <c r="C129" s="186"/>
      <c r="D129" s="23"/>
      <c r="E129" s="23"/>
      <c r="F129" s="1783"/>
      <c r="G129" s="663"/>
      <c r="H129" s="1956"/>
      <c r="I129" s="187" t="s">
        <v>12</v>
      </c>
      <c r="J129" s="262">
        <f t="shared" ref="J129:M129" si="3">SUM(J128:J128)</f>
        <v>2.7</v>
      </c>
      <c r="K129" s="36">
        <f t="shared" si="3"/>
        <v>2.7</v>
      </c>
      <c r="L129" s="105">
        <f t="shared" si="3"/>
        <v>2.7</v>
      </c>
      <c r="M129" s="107">
        <f t="shared" si="3"/>
        <v>2.7</v>
      </c>
      <c r="N129" s="2086"/>
      <c r="O129" s="773"/>
      <c r="P129" s="12"/>
      <c r="Q129" s="760"/>
      <c r="R129" s="817"/>
    </row>
    <row r="130" spans="1:18" ht="16.149999999999999" customHeight="1" x14ac:dyDescent="0.2">
      <c r="A130" s="180" t="s">
        <v>10</v>
      </c>
      <c r="B130" s="181" t="s">
        <v>10</v>
      </c>
      <c r="C130" s="158" t="s">
        <v>61</v>
      </c>
      <c r="D130" s="21"/>
      <c r="E130" s="21"/>
      <c r="F130" s="1784" t="s">
        <v>86</v>
      </c>
      <c r="G130" s="664" t="s">
        <v>269</v>
      </c>
      <c r="H130" s="2107" t="s">
        <v>149</v>
      </c>
      <c r="I130" s="189" t="s">
        <v>11</v>
      </c>
      <c r="J130" s="391">
        <v>11.7</v>
      </c>
      <c r="K130" s="149">
        <v>5</v>
      </c>
      <c r="L130" s="148">
        <v>5</v>
      </c>
      <c r="M130" s="139">
        <v>8</v>
      </c>
      <c r="N130" s="807" t="s">
        <v>70</v>
      </c>
      <c r="O130" s="767">
        <v>92</v>
      </c>
      <c r="P130" s="11">
        <v>89</v>
      </c>
      <c r="Q130" s="865">
        <v>86</v>
      </c>
      <c r="R130" s="816">
        <v>87</v>
      </c>
    </row>
    <row r="131" spans="1:18" ht="16.149999999999999" customHeight="1" thickBot="1" x14ac:dyDescent="0.25">
      <c r="A131" s="184"/>
      <c r="B131" s="185"/>
      <c r="C131" s="186"/>
      <c r="D131" s="23"/>
      <c r="E131" s="23"/>
      <c r="F131" s="1783"/>
      <c r="G131" s="665"/>
      <c r="H131" s="2108"/>
      <c r="I131" s="187" t="s">
        <v>12</v>
      </c>
      <c r="J131" s="262">
        <f t="shared" ref="J131:M131" si="4">SUM(J130)</f>
        <v>11.7</v>
      </c>
      <c r="K131" s="36">
        <f t="shared" si="4"/>
        <v>5</v>
      </c>
      <c r="L131" s="105">
        <f t="shared" si="4"/>
        <v>5</v>
      </c>
      <c r="M131" s="107">
        <f t="shared" si="4"/>
        <v>8</v>
      </c>
      <c r="N131" s="808"/>
      <c r="O131" s="773"/>
      <c r="P131" s="12"/>
      <c r="Q131" s="760"/>
      <c r="R131" s="817"/>
    </row>
    <row r="132" spans="1:18" ht="13.5" customHeight="1" thickBot="1" x14ac:dyDescent="0.25">
      <c r="A132" s="190" t="s">
        <v>10</v>
      </c>
      <c r="B132" s="191" t="s">
        <v>10</v>
      </c>
      <c r="C132" s="1848" t="s">
        <v>16</v>
      </c>
      <c r="D132" s="1849"/>
      <c r="E132" s="1849"/>
      <c r="F132" s="1849"/>
      <c r="G132" s="1849"/>
      <c r="H132" s="1849"/>
      <c r="I132" s="1849"/>
      <c r="J132" s="395">
        <f>J112+J121+J127+J129+J131+J125</f>
        <v>105895.003</v>
      </c>
      <c r="K132" s="192">
        <f>K112+K121+K127+K129+K131+K125</f>
        <v>121014.59999999998</v>
      </c>
      <c r="L132" s="193">
        <f t="shared" ref="L132:M132" si="5">L112+L121+L127+L129+L131+L125</f>
        <v>120719.79999999996</v>
      </c>
      <c r="M132" s="194">
        <f t="shared" si="5"/>
        <v>119729.59999999996</v>
      </c>
      <c r="N132" s="2109"/>
      <c r="O132" s="2110"/>
      <c r="P132" s="2110"/>
      <c r="Q132" s="2110"/>
      <c r="R132" s="2111"/>
    </row>
    <row r="133" spans="1:18" ht="15.75" customHeight="1" thickBot="1" x14ac:dyDescent="0.25">
      <c r="A133" s="190" t="s">
        <v>10</v>
      </c>
      <c r="B133" s="1851" t="s">
        <v>5</v>
      </c>
      <c r="C133" s="1852"/>
      <c r="D133" s="1852"/>
      <c r="E133" s="1852"/>
      <c r="F133" s="1852"/>
      <c r="G133" s="1852"/>
      <c r="H133" s="1852"/>
      <c r="I133" s="1852"/>
      <c r="J133" s="396">
        <f>J132</f>
        <v>105895.003</v>
      </c>
      <c r="K133" s="195">
        <f t="shared" ref="K133:M133" si="6">K132</f>
        <v>121014.59999999998</v>
      </c>
      <c r="L133" s="196">
        <f t="shared" si="6"/>
        <v>120719.79999999996</v>
      </c>
      <c r="M133" s="197">
        <f t="shared" si="6"/>
        <v>119729.59999999996</v>
      </c>
      <c r="N133" s="2112"/>
      <c r="O133" s="2113"/>
      <c r="P133" s="2113"/>
      <c r="Q133" s="2113"/>
      <c r="R133" s="2114"/>
    </row>
    <row r="134" spans="1:18" ht="15.75" customHeight="1" thickBot="1" x14ac:dyDescent="0.25">
      <c r="A134" s="180" t="s">
        <v>13</v>
      </c>
      <c r="B134" s="1854" t="s">
        <v>28</v>
      </c>
      <c r="C134" s="1855"/>
      <c r="D134" s="1855"/>
      <c r="E134" s="1855"/>
      <c r="F134" s="1855"/>
      <c r="G134" s="1855"/>
      <c r="H134" s="1855"/>
      <c r="I134" s="1855"/>
      <c r="J134" s="1855"/>
      <c r="K134" s="1855"/>
      <c r="L134" s="1855"/>
      <c r="M134" s="1855"/>
      <c r="N134" s="1855"/>
      <c r="O134" s="1855"/>
      <c r="P134" s="1855"/>
      <c r="Q134" s="1855"/>
      <c r="R134" s="2115"/>
    </row>
    <row r="135" spans="1:18" ht="15.75" customHeight="1" thickBot="1" x14ac:dyDescent="0.25">
      <c r="A135" s="190" t="s">
        <v>13</v>
      </c>
      <c r="B135" s="200" t="s">
        <v>10</v>
      </c>
      <c r="C135" s="1856" t="s">
        <v>24</v>
      </c>
      <c r="D135" s="1857"/>
      <c r="E135" s="1857"/>
      <c r="F135" s="1857"/>
      <c r="G135" s="1857"/>
      <c r="H135" s="1857"/>
      <c r="I135" s="1857"/>
      <c r="J135" s="1857"/>
      <c r="K135" s="1857"/>
      <c r="L135" s="1857"/>
      <c r="M135" s="1857"/>
      <c r="N135" s="1857"/>
      <c r="O135" s="1857"/>
      <c r="P135" s="1857"/>
      <c r="Q135" s="1857"/>
      <c r="R135" s="2116"/>
    </row>
    <row r="136" spans="1:18" s="201" customFormat="1" ht="18" customHeight="1" x14ac:dyDescent="0.2">
      <c r="A136" s="2117" t="s">
        <v>13</v>
      </c>
      <c r="B136" s="1861" t="s">
        <v>10</v>
      </c>
      <c r="C136" s="2120" t="s">
        <v>10</v>
      </c>
      <c r="D136" s="24"/>
      <c r="E136" s="24"/>
      <c r="F136" s="1784" t="s">
        <v>107</v>
      </c>
      <c r="G136" s="2123" t="s">
        <v>144</v>
      </c>
      <c r="H136" s="767" t="s">
        <v>148</v>
      </c>
      <c r="I136" s="5" t="s">
        <v>63</v>
      </c>
      <c r="J136" s="831">
        <v>220.9</v>
      </c>
      <c r="K136" s="11"/>
      <c r="L136" s="865"/>
      <c r="M136" s="813"/>
      <c r="N136" s="425" t="s">
        <v>192</v>
      </c>
      <c r="O136" s="382">
        <v>6</v>
      </c>
      <c r="P136" s="48"/>
      <c r="Q136" s="120"/>
      <c r="R136" s="142"/>
    </row>
    <row r="137" spans="1:18" s="201" customFormat="1" ht="15.6" customHeight="1" x14ac:dyDescent="0.2">
      <c r="A137" s="2118"/>
      <c r="B137" s="1862"/>
      <c r="C137" s="2121"/>
      <c r="D137" s="37"/>
      <c r="E137" s="37"/>
      <c r="F137" s="1782"/>
      <c r="G137" s="2124"/>
      <c r="H137" s="1991" t="s">
        <v>157</v>
      </c>
      <c r="I137" s="6" t="s">
        <v>11</v>
      </c>
      <c r="J137" s="380">
        <f>50.8-35.7</f>
        <v>15.099999999999994</v>
      </c>
      <c r="K137" s="696">
        <v>56.7</v>
      </c>
      <c r="L137" s="697">
        <v>71.8</v>
      </c>
      <c r="M137" s="698">
        <v>71.8</v>
      </c>
      <c r="N137" s="1813" t="s">
        <v>334</v>
      </c>
      <c r="O137" s="768"/>
      <c r="P137" s="71">
        <v>4</v>
      </c>
      <c r="Q137" s="90">
        <v>4</v>
      </c>
      <c r="R137" s="819">
        <v>4</v>
      </c>
    </row>
    <row r="138" spans="1:18" s="201" customFormat="1" ht="15.6" customHeight="1" x14ac:dyDescent="0.2">
      <c r="A138" s="2118"/>
      <c r="B138" s="1862"/>
      <c r="C138" s="2121"/>
      <c r="D138" s="37"/>
      <c r="E138" s="37"/>
      <c r="F138" s="1782"/>
      <c r="G138" s="2124"/>
      <c r="H138" s="1955"/>
      <c r="I138" s="357" t="s">
        <v>63</v>
      </c>
      <c r="J138" s="380">
        <v>20.9</v>
      </c>
      <c r="K138" s="374">
        <v>15.1</v>
      </c>
      <c r="L138" s="400"/>
      <c r="M138" s="339"/>
      <c r="N138" s="1813"/>
      <c r="O138" s="768"/>
      <c r="P138" s="71"/>
      <c r="Q138" s="90"/>
      <c r="R138" s="819"/>
    </row>
    <row r="139" spans="1:18" s="201" customFormat="1" ht="14.65" customHeight="1" thickBot="1" x14ac:dyDescent="0.25">
      <c r="A139" s="2119"/>
      <c r="B139" s="1863"/>
      <c r="C139" s="2122"/>
      <c r="D139" s="25"/>
      <c r="E139" s="25"/>
      <c r="F139" s="1783"/>
      <c r="G139" s="2125"/>
      <c r="H139" s="773"/>
      <c r="I139" s="7" t="s">
        <v>12</v>
      </c>
      <c r="J139" s="262">
        <f>SUM(J136:J138)</f>
        <v>256.89999999999998</v>
      </c>
      <c r="K139" s="36">
        <f t="shared" ref="K139:M139" si="7">SUM(K136:K138)</f>
        <v>71.8</v>
      </c>
      <c r="L139" s="105">
        <f t="shared" si="7"/>
        <v>71.8</v>
      </c>
      <c r="M139" s="107">
        <f t="shared" si="7"/>
        <v>71.8</v>
      </c>
      <c r="N139" s="775"/>
      <c r="O139" s="773"/>
      <c r="P139" s="12"/>
      <c r="Q139" s="760"/>
      <c r="R139" s="817"/>
    </row>
    <row r="140" spans="1:18" ht="42" customHeight="1" x14ac:dyDescent="0.2">
      <c r="A140" s="180" t="s">
        <v>13</v>
      </c>
      <c r="B140" s="181" t="s">
        <v>10</v>
      </c>
      <c r="C140" s="158" t="s">
        <v>13</v>
      </c>
      <c r="D140" s="26"/>
      <c r="E140" s="26"/>
      <c r="F140" s="46" t="s">
        <v>150</v>
      </c>
      <c r="G140" s="140"/>
      <c r="H140" s="1879"/>
      <c r="I140" s="11"/>
      <c r="J140" s="831"/>
      <c r="K140" s="11"/>
      <c r="L140" s="865"/>
      <c r="M140" s="813"/>
      <c r="N140" s="5"/>
      <c r="O140" s="767"/>
      <c r="P140" s="11"/>
      <c r="Q140" s="865"/>
      <c r="R140" s="816"/>
    </row>
    <row r="141" spans="1:18" s="67" customFormat="1" ht="43.5" customHeight="1" x14ac:dyDescent="0.2">
      <c r="A141" s="202"/>
      <c r="B141" s="203"/>
      <c r="C141" s="204"/>
      <c r="D141" s="70" t="s">
        <v>10</v>
      </c>
      <c r="E141" s="68"/>
      <c r="F141" s="69" t="s">
        <v>92</v>
      </c>
      <c r="G141" s="205"/>
      <c r="H141" s="1955"/>
      <c r="I141" s="79"/>
      <c r="J141" s="398"/>
      <c r="K141" s="79"/>
      <c r="L141" s="401"/>
      <c r="M141" s="358"/>
      <c r="N141" s="283"/>
      <c r="O141" s="284"/>
      <c r="P141" s="397"/>
      <c r="Q141" s="401"/>
      <c r="R141" s="343"/>
    </row>
    <row r="142" spans="1:18" ht="14.25" customHeight="1" x14ac:dyDescent="0.2">
      <c r="A142" s="168"/>
      <c r="B142" s="160"/>
      <c r="C142" s="167"/>
      <c r="D142" s="842"/>
      <c r="E142" s="783" t="s">
        <v>10</v>
      </c>
      <c r="F142" s="1781" t="s">
        <v>199</v>
      </c>
      <c r="G142" s="689" t="s">
        <v>144</v>
      </c>
      <c r="H142" s="755" t="s">
        <v>148</v>
      </c>
      <c r="I142" s="280" t="s">
        <v>63</v>
      </c>
      <c r="J142" s="849">
        <f>37+2.1</f>
        <v>39.1</v>
      </c>
      <c r="K142" s="72"/>
      <c r="L142" s="503"/>
      <c r="M142" s="854"/>
      <c r="N142" s="2127" t="s">
        <v>39</v>
      </c>
      <c r="O142" s="504">
        <v>1</v>
      </c>
      <c r="P142" s="427"/>
      <c r="Q142" s="428"/>
      <c r="R142" s="505"/>
    </row>
    <row r="143" spans="1:18" ht="14.65" customHeight="1" x14ac:dyDescent="0.2">
      <c r="A143" s="168"/>
      <c r="B143" s="160"/>
      <c r="C143" s="167"/>
      <c r="D143" s="842"/>
      <c r="E143" s="784"/>
      <c r="F143" s="1782"/>
      <c r="G143" s="690" t="s">
        <v>2</v>
      </c>
      <c r="H143" s="768"/>
      <c r="I143" s="145" t="s">
        <v>11</v>
      </c>
      <c r="J143" s="849">
        <v>118.5</v>
      </c>
      <c r="K143" s="709">
        <v>505.5</v>
      </c>
      <c r="L143" s="506"/>
      <c r="M143" s="507"/>
      <c r="N143" s="2128"/>
      <c r="O143" s="508"/>
      <c r="P143" s="427"/>
      <c r="Q143" s="428"/>
      <c r="R143" s="509"/>
    </row>
    <row r="144" spans="1:18" ht="18" customHeight="1" x14ac:dyDescent="0.2">
      <c r="A144" s="168"/>
      <c r="B144" s="160"/>
      <c r="C144" s="167"/>
      <c r="D144" s="842"/>
      <c r="E144" s="784"/>
      <c r="F144" s="1782"/>
      <c r="G144" s="690" t="s">
        <v>270</v>
      </c>
      <c r="H144" s="768"/>
      <c r="I144" s="145" t="s">
        <v>14</v>
      </c>
      <c r="J144" s="849">
        <f>670.4-460.4</f>
        <v>210</v>
      </c>
      <c r="K144" s="8">
        <v>240</v>
      </c>
      <c r="L144" s="100"/>
      <c r="M144" s="352"/>
      <c r="N144" s="771" t="s">
        <v>191</v>
      </c>
      <c r="O144" s="706">
        <v>20</v>
      </c>
      <c r="P144" s="705">
        <v>100</v>
      </c>
      <c r="Q144" s="707"/>
      <c r="R144" s="704"/>
    </row>
    <row r="145" spans="1:18" ht="16.899999999999999" customHeight="1" x14ac:dyDescent="0.2">
      <c r="A145" s="168"/>
      <c r="B145" s="160"/>
      <c r="C145" s="167"/>
      <c r="D145" s="842"/>
      <c r="E145" s="783" t="s">
        <v>13</v>
      </c>
      <c r="F145" s="1781" t="s">
        <v>200</v>
      </c>
      <c r="G145" s="295" t="s">
        <v>144</v>
      </c>
      <c r="H145" s="1991" t="s">
        <v>167</v>
      </c>
      <c r="I145" s="510" t="s">
        <v>215</v>
      </c>
      <c r="J145" s="511">
        <f>3126.5+2000+145.7+125.8-1000+1089.9-36.8+1121.3+18-3933.9-254-1550+242.8+151.2+6.6</f>
        <v>1253.0999999999995</v>
      </c>
      <c r="K145" s="512"/>
      <c r="L145" s="513"/>
      <c r="M145" s="507"/>
      <c r="N145" s="514" t="s">
        <v>191</v>
      </c>
      <c r="O145" s="515">
        <v>45</v>
      </c>
      <c r="P145" s="744">
        <v>80</v>
      </c>
      <c r="Q145" s="754">
        <v>100</v>
      </c>
      <c r="R145" s="516"/>
    </row>
    <row r="146" spans="1:18" ht="16.899999999999999" customHeight="1" x14ac:dyDescent="0.2">
      <c r="A146" s="168"/>
      <c r="B146" s="160"/>
      <c r="C146" s="167"/>
      <c r="D146" s="842"/>
      <c r="E146" s="784"/>
      <c r="F146" s="1782"/>
      <c r="G146" s="690" t="s">
        <v>2</v>
      </c>
      <c r="H146" s="1955"/>
      <c r="I146" s="510" t="s">
        <v>63</v>
      </c>
      <c r="J146" s="511">
        <f>2822.3-949.5-242.8</f>
        <v>1630.0000000000002</v>
      </c>
      <c r="K146" s="517">
        <v>3569.4</v>
      </c>
      <c r="L146" s="513"/>
      <c r="M146" s="507"/>
      <c r="N146" s="518"/>
      <c r="O146" s="519"/>
      <c r="P146" s="520"/>
      <c r="Q146" s="521"/>
      <c r="R146" s="522"/>
    </row>
    <row r="147" spans="1:18" ht="16.899999999999999" customHeight="1" x14ac:dyDescent="0.2">
      <c r="A147" s="168"/>
      <c r="B147" s="160"/>
      <c r="C147" s="167"/>
      <c r="D147" s="842"/>
      <c r="E147" s="784"/>
      <c r="F147" s="1782"/>
      <c r="G147" s="690" t="s">
        <v>270</v>
      </c>
      <c r="H147" s="1955"/>
      <c r="I147" s="298" t="s">
        <v>189</v>
      </c>
      <c r="J147" s="523">
        <f>1778.7</f>
        <v>1778.7</v>
      </c>
      <c r="K147" s="517">
        <v>3395.5</v>
      </c>
      <c r="L147" s="524"/>
      <c r="M147" s="525"/>
      <c r="N147" s="518"/>
      <c r="O147" s="519"/>
      <c r="P147" s="520"/>
      <c r="Q147" s="521"/>
      <c r="R147" s="522"/>
    </row>
    <row r="148" spans="1:18" ht="16.899999999999999" customHeight="1" x14ac:dyDescent="0.2">
      <c r="A148" s="168"/>
      <c r="B148" s="160"/>
      <c r="C148" s="167"/>
      <c r="D148" s="842"/>
      <c r="E148" s="784"/>
      <c r="F148" s="782"/>
      <c r="G148" s="526"/>
      <c r="H148" s="1880"/>
      <c r="I148" s="297" t="s">
        <v>11</v>
      </c>
      <c r="J148" s="527">
        <f>1550-188-6.6</f>
        <v>1355.4</v>
      </c>
      <c r="K148" s="517"/>
      <c r="L148" s="513">
        <v>3088.7</v>
      </c>
      <c r="M148" s="528"/>
      <c r="N148" s="518"/>
      <c r="O148" s="519"/>
      <c r="P148" s="520"/>
      <c r="Q148" s="521"/>
      <c r="R148" s="522"/>
    </row>
    <row r="149" spans="1:18" ht="15" customHeight="1" x14ac:dyDescent="0.2">
      <c r="A149" s="168"/>
      <c r="B149" s="160"/>
      <c r="C149" s="167"/>
      <c r="D149" s="842"/>
      <c r="E149" s="783" t="s">
        <v>15</v>
      </c>
      <c r="F149" s="2126" t="s">
        <v>93</v>
      </c>
      <c r="G149" s="690" t="s">
        <v>2</v>
      </c>
      <c r="H149" s="1991" t="s">
        <v>156</v>
      </c>
      <c r="I149" s="1" t="s">
        <v>11</v>
      </c>
      <c r="J149" s="387">
        <f>205.5+9.8-4.2</f>
        <v>211.10000000000002</v>
      </c>
      <c r="K149" s="6"/>
      <c r="L149" s="88"/>
      <c r="M149" s="352"/>
      <c r="N149" s="1918" t="s">
        <v>80</v>
      </c>
      <c r="O149" s="379">
        <v>100</v>
      </c>
      <c r="P149" s="529"/>
      <c r="Q149" s="707"/>
      <c r="R149" s="338"/>
    </row>
    <row r="150" spans="1:18" ht="15" customHeight="1" x14ac:dyDescent="0.2">
      <c r="A150" s="168"/>
      <c r="B150" s="160"/>
      <c r="C150" s="167"/>
      <c r="D150" s="842"/>
      <c r="E150" s="784"/>
      <c r="F150" s="1816"/>
      <c r="G150" s="690"/>
      <c r="H150" s="1955"/>
      <c r="I150" s="1" t="s">
        <v>63</v>
      </c>
      <c r="J150" s="388">
        <v>325.7</v>
      </c>
      <c r="K150" s="6"/>
      <c r="L150" s="88"/>
      <c r="M150" s="815"/>
      <c r="N150" s="1919"/>
      <c r="O150" s="823"/>
      <c r="P150" s="277"/>
      <c r="Q150" s="276"/>
      <c r="R150" s="530"/>
    </row>
    <row r="151" spans="1:18" ht="15" customHeight="1" x14ac:dyDescent="0.2">
      <c r="A151" s="168"/>
      <c r="B151" s="160"/>
      <c r="C151" s="167"/>
      <c r="D151" s="842"/>
      <c r="E151" s="784"/>
      <c r="F151" s="1816"/>
      <c r="G151" s="690"/>
      <c r="H151" s="1880"/>
      <c r="I151" s="13" t="s">
        <v>63</v>
      </c>
      <c r="J151" s="388">
        <v>180</v>
      </c>
      <c r="K151" s="2"/>
      <c r="L151" s="89"/>
      <c r="M151" s="815"/>
      <c r="N151" s="1919"/>
      <c r="O151" s="823"/>
      <c r="P151" s="277"/>
      <c r="Q151" s="276"/>
      <c r="R151" s="530"/>
    </row>
    <row r="152" spans="1:18" ht="94.5" customHeight="1" x14ac:dyDescent="0.2">
      <c r="A152" s="168"/>
      <c r="B152" s="160"/>
      <c r="C152" s="167"/>
      <c r="D152" s="842"/>
      <c r="E152" s="784"/>
      <c r="F152" s="803"/>
      <c r="G152" s="690"/>
      <c r="H152" s="768" t="s">
        <v>264</v>
      </c>
      <c r="I152" s="1" t="s">
        <v>11</v>
      </c>
      <c r="J152" s="388">
        <v>4.2</v>
      </c>
      <c r="K152" s="6"/>
      <c r="L152" s="88"/>
      <c r="M152" s="815"/>
      <c r="N152" s="743"/>
      <c r="O152" s="824"/>
      <c r="P152" s="531"/>
      <c r="Q152" s="92"/>
      <c r="R152" s="532"/>
    </row>
    <row r="153" spans="1:18" ht="28.15" customHeight="1" x14ac:dyDescent="0.2">
      <c r="A153" s="168"/>
      <c r="B153" s="160"/>
      <c r="C153" s="161"/>
      <c r="D153" s="126"/>
      <c r="E153" s="735" t="s">
        <v>17</v>
      </c>
      <c r="F153" s="1781" t="s">
        <v>524</v>
      </c>
      <c r="G153" s="689" t="s">
        <v>270</v>
      </c>
      <c r="H153" s="1991" t="s">
        <v>156</v>
      </c>
      <c r="I153" s="1" t="s">
        <v>11</v>
      </c>
      <c r="J153" s="388">
        <f>515.2-200+32.6</f>
        <v>347.80000000000007</v>
      </c>
      <c r="K153" s="474">
        <f>1080.1+40</f>
        <v>1120.0999999999999</v>
      </c>
      <c r="L153" s="848">
        <v>590</v>
      </c>
      <c r="M153" s="815">
        <v>820</v>
      </c>
      <c r="N153" s="81" t="s">
        <v>98</v>
      </c>
      <c r="O153" s="38">
        <f>2-1</f>
        <v>1</v>
      </c>
      <c r="P153" s="13">
        <v>2</v>
      </c>
      <c r="Q153" s="88">
        <v>1</v>
      </c>
      <c r="R153" s="122">
        <v>1</v>
      </c>
    </row>
    <row r="154" spans="1:18" ht="20.45" customHeight="1" x14ac:dyDescent="0.2">
      <c r="A154" s="168"/>
      <c r="B154" s="160"/>
      <c r="C154" s="161"/>
      <c r="D154" s="126"/>
      <c r="E154" s="736"/>
      <c r="F154" s="1782"/>
      <c r="G154" s="135" t="s">
        <v>269</v>
      </c>
      <c r="H154" s="1955"/>
      <c r="I154" s="84" t="s">
        <v>63</v>
      </c>
      <c r="J154" s="795">
        <v>150</v>
      </c>
      <c r="K154" s="133">
        <v>157.4</v>
      </c>
      <c r="L154" s="759"/>
      <c r="M154" s="353"/>
      <c r="N154" s="9" t="s">
        <v>183</v>
      </c>
      <c r="O154" s="755">
        <v>1</v>
      </c>
      <c r="P154" s="1">
        <v>5</v>
      </c>
      <c r="Q154" s="759">
        <v>1</v>
      </c>
      <c r="R154" s="818">
        <v>1</v>
      </c>
    </row>
    <row r="155" spans="1:18" ht="20.45" customHeight="1" x14ac:dyDescent="0.2">
      <c r="A155" s="168"/>
      <c r="B155" s="160"/>
      <c r="C155" s="161"/>
      <c r="D155" s="126"/>
      <c r="E155" s="736"/>
      <c r="F155" s="1782"/>
      <c r="G155" s="135"/>
      <c r="H155" s="768"/>
      <c r="I155" s="84" t="s">
        <v>14</v>
      </c>
      <c r="J155" s="795">
        <v>232</v>
      </c>
      <c r="K155" s="1"/>
      <c r="L155" s="759"/>
      <c r="M155" s="353"/>
      <c r="N155" s="75"/>
      <c r="O155" s="768"/>
      <c r="P155" s="71"/>
      <c r="Q155" s="90"/>
      <c r="R155" s="819"/>
    </row>
    <row r="156" spans="1:18" ht="20.45" customHeight="1" x14ac:dyDescent="0.2">
      <c r="A156" s="168"/>
      <c r="B156" s="160"/>
      <c r="C156" s="161"/>
      <c r="D156" s="126"/>
      <c r="E156" s="736"/>
      <c r="F156" s="1782"/>
      <c r="G156" s="135"/>
      <c r="H156" s="54"/>
      <c r="I156" s="6" t="s">
        <v>182</v>
      </c>
      <c r="J156" s="387"/>
      <c r="K156" s="102">
        <v>89.9</v>
      </c>
      <c r="L156" s="88"/>
      <c r="M156" s="352"/>
      <c r="N156" s="75"/>
      <c r="O156" s="768"/>
      <c r="P156" s="71"/>
      <c r="Q156" s="90"/>
      <c r="R156" s="819"/>
    </row>
    <row r="157" spans="1:18" ht="20.45" customHeight="1" x14ac:dyDescent="0.2">
      <c r="A157" s="168"/>
      <c r="B157" s="160"/>
      <c r="C157" s="161"/>
      <c r="D157" s="126"/>
      <c r="E157" s="736"/>
      <c r="F157" s="1811"/>
      <c r="G157" s="135"/>
      <c r="H157" s="54"/>
      <c r="I157" s="13" t="s">
        <v>215</v>
      </c>
      <c r="J157" s="387">
        <v>36.799999999999997</v>
      </c>
      <c r="K157" s="102"/>
      <c r="L157" s="88"/>
      <c r="M157" s="352"/>
      <c r="N157" s="75"/>
      <c r="O157" s="756"/>
      <c r="P157" s="2"/>
      <c r="Q157" s="89"/>
      <c r="R157" s="834"/>
    </row>
    <row r="158" spans="1:18" ht="19.899999999999999" customHeight="1" x14ac:dyDescent="0.2">
      <c r="A158" s="168"/>
      <c r="B158" s="160"/>
      <c r="C158" s="167"/>
      <c r="D158" s="842"/>
      <c r="E158" s="783" t="s">
        <v>18</v>
      </c>
      <c r="F158" s="1781" t="s">
        <v>512</v>
      </c>
      <c r="G158" s="689" t="s">
        <v>144</v>
      </c>
      <c r="H158" s="1991" t="s">
        <v>148</v>
      </c>
      <c r="I158" s="533" t="s">
        <v>63</v>
      </c>
      <c r="J158" s="534">
        <f>21-3+33.5-2.1</f>
        <v>49.4</v>
      </c>
      <c r="K158" s="747">
        <v>43.5</v>
      </c>
      <c r="L158" s="506"/>
      <c r="M158" s="535"/>
      <c r="N158" s="1869" t="s">
        <v>318</v>
      </c>
      <c r="O158" s="621">
        <v>7</v>
      </c>
      <c r="P158" s="429">
        <v>5</v>
      </c>
      <c r="Q158" s="855"/>
      <c r="R158" s="622"/>
    </row>
    <row r="159" spans="1:18" ht="19.899999999999999" customHeight="1" x14ac:dyDescent="0.2">
      <c r="A159" s="168"/>
      <c r="B159" s="160"/>
      <c r="C159" s="167"/>
      <c r="D159" s="842"/>
      <c r="E159" s="784"/>
      <c r="F159" s="1782"/>
      <c r="G159" s="690" t="s">
        <v>2</v>
      </c>
      <c r="H159" s="1955"/>
      <c r="I159" s="538" t="s">
        <v>65</v>
      </c>
      <c r="J159" s="534">
        <f>210.4+14.8-10.7</f>
        <v>214.50000000000003</v>
      </c>
      <c r="K159" s="748">
        <v>177.6</v>
      </c>
      <c r="L159" s="539"/>
      <c r="M159" s="535"/>
      <c r="N159" s="1870"/>
      <c r="O159" s="756"/>
      <c r="P159" s="430"/>
      <c r="Q159" s="856"/>
      <c r="R159" s="834"/>
    </row>
    <row r="160" spans="1:18" ht="19.899999999999999" customHeight="1" x14ac:dyDescent="0.2">
      <c r="A160" s="168"/>
      <c r="B160" s="160"/>
      <c r="C160" s="167"/>
      <c r="D160" s="842"/>
      <c r="E160" s="784"/>
      <c r="F160" s="1782"/>
      <c r="G160" s="690"/>
      <c r="H160" s="1955"/>
      <c r="I160" s="533" t="s">
        <v>132</v>
      </c>
      <c r="J160" s="534">
        <v>10.7</v>
      </c>
      <c r="K160" s="745">
        <v>12</v>
      </c>
      <c r="L160" s="506"/>
      <c r="M160" s="535"/>
      <c r="N160" s="305" t="s">
        <v>191</v>
      </c>
      <c r="O160" s="536"/>
      <c r="P160" s="427">
        <v>100</v>
      </c>
      <c r="Q160" s="428"/>
      <c r="R160" s="537"/>
    </row>
    <row r="161" spans="1:21" ht="19.899999999999999" customHeight="1" x14ac:dyDescent="0.2">
      <c r="A161" s="168"/>
      <c r="B161" s="160"/>
      <c r="C161" s="167"/>
      <c r="D161" s="842"/>
      <c r="E161" s="784"/>
      <c r="F161" s="1782"/>
      <c r="G161" s="690"/>
      <c r="H161" s="768"/>
      <c r="I161" s="538" t="s">
        <v>14</v>
      </c>
      <c r="J161" s="540">
        <f>18.6+1.3-1</f>
        <v>18.900000000000002</v>
      </c>
      <c r="K161" s="746">
        <v>16</v>
      </c>
      <c r="L161" s="539"/>
      <c r="M161" s="541"/>
      <c r="N161" s="305"/>
      <c r="O161" s="768"/>
      <c r="P161" s="427"/>
      <c r="Q161" s="428"/>
      <c r="R161" s="819"/>
    </row>
    <row r="162" spans="1:21" ht="19.899999999999999" customHeight="1" x14ac:dyDescent="0.2">
      <c r="A162" s="168"/>
      <c r="B162" s="160"/>
      <c r="C162" s="167"/>
      <c r="D162" s="842"/>
      <c r="E162" s="793"/>
      <c r="F162" s="1811"/>
      <c r="G162" s="316"/>
      <c r="H162" s="756"/>
      <c r="I162" s="145" t="s">
        <v>133</v>
      </c>
      <c r="J162" s="849">
        <v>1</v>
      </c>
      <c r="K162" s="749">
        <v>1.1000000000000001</v>
      </c>
      <c r="L162" s="503"/>
      <c r="M162" s="854"/>
      <c r="N162" s="829"/>
      <c r="O162" s="756"/>
      <c r="P162" s="430"/>
      <c r="Q162" s="856"/>
      <c r="R162" s="834"/>
    </row>
    <row r="163" spans="1:21" ht="24.75" customHeight="1" x14ac:dyDescent="0.2">
      <c r="A163" s="168"/>
      <c r="B163" s="160"/>
      <c r="C163" s="167"/>
      <c r="D163" s="842"/>
      <c r="E163" s="783" t="s">
        <v>61</v>
      </c>
      <c r="F163" s="2142" t="s">
        <v>513</v>
      </c>
      <c r="G163" s="689" t="s">
        <v>144</v>
      </c>
      <c r="H163" s="1991" t="s">
        <v>156</v>
      </c>
      <c r="I163" s="542" t="s">
        <v>11</v>
      </c>
      <c r="J163" s="511">
        <v>80</v>
      </c>
      <c r="K163" s="543">
        <v>500</v>
      </c>
      <c r="L163" s="544">
        <v>300</v>
      </c>
      <c r="M163" s="507">
        <v>300</v>
      </c>
      <c r="N163" s="828" t="s">
        <v>254</v>
      </c>
      <c r="O163" s="755"/>
      <c r="P163" s="429">
        <v>4</v>
      </c>
      <c r="Q163" s="855">
        <v>2</v>
      </c>
      <c r="R163" s="818">
        <v>2</v>
      </c>
    </row>
    <row r="164" spans="1:21" ht="29.25" customHeight="1" x14ac:dyDescent="0.2">
      <c r="A164" s="168"/>
      <c r="B164" s="160"/>
      <c r="C164" s="167"/>
      <c r="D164" s="842"/>
      <c r="E164" s="793"/>
      <c r="F164" s="1811"/>
      <c r="G164" s="316" t="s">
        <v>269</v>
      </c>
      <c r="H164" s="1880"/>
      <c r="I164" s="847" t="s">
        <v>182</v>
      </c>
      <c r="J164" s="850"/>
      <c r="K164" s="548">
        <v>100</v>
      </c>
      <c r="L164" s="549"/>
      <c r="M164" s="550"/>
      <c r="N164" s="829"/>
      <c r="O164" s="756"/>
      <c r="P164" s="430"/>
      <c r="Q164" s="856"/>
      <c r="R164" s="834"/>
    </row>
    <row r="165" spans="1:21" ht="29.25" customHeight="1" x14ac:dyDescent="0.2">
      <c r="A165" s="168"/>
      <c r="B165" s="160"/>
      <c r="C165" s="167"/>
      <c r="D165" s="842"/>
      <c r="E165" s="784" t="s">
        <v>62</v>
      </c>
      <c r="F165" s="1781" t="s">
        <v>515</v>
      </c>
      <c r="G165" s="689" t="s">
        <v>2</v>
      </c>
      <c r="H165" s="1991" t="s">
        <v>156</v>
      </c>
      <c r="I165" s="846" t="s">
        <v>11</v>
      </c>
      <c r="J165" s="849"/>
      <c r="K165" s="702">
        <v>112.9</v>
      </c>
      <c r="L165" s="683">
        <v>249.5</v>
      </c>
      <c r="M165" s="684"/>
      <c r="N165" s="829" t="s">
        <v>39</v>
      </c>
      <c r="O165" s="756"/>
      <c r="P165" s="430">
        <v>1</v>
      </c>
      <c r="Q165" s="856"/>
      <c r="R165" s="834"/>
    </row>
    <row r="166" spans="1:21" ht="25.9" customHeight="1" x14ac:dyDescent="0.2">
      <c r="A166" s="168"/>
      <c r="B166" s="160"/>
      <c r="C166" s="167"/>
      <c r="D166" s="842"/>
      <c r="E166" s="793"/>
      <c r="F166" s="1811"/>
      <c r="G166" s="316" t="s">
        <v>274</v>
      </c>
      <c r="H166" s="1880"/>
      <c r="I166" s="847"/>
      <c r="J166" s="850"/>
      <c r="K166" s="548"/>
      <c r="L166" s="549"/>
      <c r="M166" s="550"/>
      <c r="N166" s="829" t="s">
        <v>191</v>
      </c>
      <c r="O166" s="756"/>
      <c r="P166" s="430">
        <v>30</v>
      </c>
      <c r="Q166" s="856">
        <v>100</v>
      </c>
      <c r="R166" s="834"/>
    </row>
    <row r="167" spans="1:21" ht="28.5" customHeight="1" x14ac:dyDescent="0.2">
      <c r="A167" s="168"/>
      <c r="B167" s="160"/>
      <c r="C167" s="167"/>
      <c r="D167" s="842"/>
      <c r="E167" s="784" t="s">
        <v>110</v>
      </c>
      <c r="F167" s="782" t="s">
        <v>514</v>
      </c>
      <c r="G167" s="690" t="s">
        <v>2</v>
      </c>
      <c r="H167" s="1991" t="s">
        <v>156</v>
      </c>
      <c r="I167" s="677" t="s">
        <v>11</v>
      </c>
      <c r="J167" s="568"/>
      <c r="K167" s="678">
        <f>200-100-80</f>
        <v>20</v>
      </c>
      <c r="L167" s="679"/>
      <c r="M167" s="680"/>
      <c r="N167" s="828" t="s">
        <v>191</v>
      </c>
      <c r="O167" s="755"/>
      <c r="P167" s="429">
        <v>100</v>
      </c>
      <c r="Q167" s="855"/>
      <c r="R167" s="818"/>
    </row>
    <row r="168" spans="1:21" ht="18.75" customHeight="1" x14ac:dyDescent="0.2">
      <c r="A168" s="168"/>
      <c r="B168" s="160"/>
      <c r="C168" s="167"/>
      <c r="D168" s="842"/>
      <c r="E168" s="784"/>
      <c r="F168" s="782"/>
      <c r="G168" s="690" t="s">
        <v>274</v>
      </c>
      <c r="H168" s="1880"/>
      <c r="I168" s="677"/>
      <c r="J168" s="568"/>
      <c r="K168" s="678"/>
      <c r="L168" s="679"/>
      <c r="M168" s="680"/>
      <c r="N168" s="829"/>
      <c r="O168" s="756"/>
      <c r="P168" s="430"/>
      <c r="Q168" s="856"/>
      <c r="R168" s="834"/>
    </row>
    <row r="169" spans="1:21" ht="28.5" customHeight="1" x14ac:dyDescent="0.2">
      <c r="A169" s="168"/>
      <c r="B169" s="160"/>
      <c r="C169" s="167"/>
      <c r="D169" s="842"/>
      <c r="E169" s="783" t="s">
        <v>111</v>
      </c>
      <c r="F169" s="1781" t="s">
        <v>186</v>
      </c>
      <c r="G169" s="689" t="s">
        <v>187</v>
      </c>
      <c r="H169" s="1991" t="s">
        <v>148</v>
      </c>
      <c r="I169" s="2129" t="s">
        <v>3</v>
      </c>
      <c r="J169" s="2131"/>
      <c r="K169" s="2133"/>
      <c r="L169" s="2135">
        <v>843</v>
      </c>
      <c r="M169" s="2137"/>
      <c r="N169" s="545" t="s">
        <v>188</v>
      </c>
      <c r="O169" s="38"/>
      <c r="P169" s="546"/>
      <c r="Q169" s="547">
        <v>1</v>
      </c>
      <c r="R169" s="122"/>
    </row>
    <row r="170" spans="1:21" ht="24.75" customHeight="1" x14ac:dyDescent="0.2">
      <c r="A170" s="168"/>
      <c r="B170" s="160"/>
      <c r="C170" s="167"/>
      <c r="D170" s="842"/>
      <c r="E170" s="793"/>
      <c r="F170" s="1811"/>
      <c r="G170" s="316" t="s">
        <v>324</v>
      </c>
      <c r="H170" s="1880"/>
      <c r="I170" s="2130"/>
      <c r="J170" s="2132"/>
      <c r="K170" s="2134"/>
      <c r="L170" s="2136"/>
      <c r="M170" s="2138"/>
      <c r="N170" s="545" t="s">
        <v>191</v>
      </c>
      <c r="O170" s="38"/>
      <c r="P170" s="546"/>
      <c r="Q170" s="547">
        <v>100</v>
      </c>
      <c r="R170" s="122"/>
    </row>
    <row r="171" spans="1:21" ht="26.25" customHeight="1" x14ac:dyDescent="0.2">
      <c r="A171" s="168"/>
      <c r="B171" s="160"/>
      <c r="C171" s="167"/>
      <c r="D171" s="842"/>
      <c r="E171" s="2139" t="s">
        <v>4</v>
      </c>
      <c r="F171" s="1781" t="s">
        <v>190</v>
      </c>
      <c r="G171" s="689" t="s">
        <v>258</v>
      </c>
      <c r="H171" s="1991" t="s">
        <v>148</v>
      </c>
      <c r="I171" s="72" t="s">
        <v>11</v>
      </c>
      <c r="J171" s="849"/>
      <c r="K171" s="551">
        <v>40</v>
      </c>
      <c r="L171" s="852">
        <v>76.8</v>
      </c>
      <c r="M171" s="854">
        <v>57</v>
      </c>
      <c r="N171" s="552" t="s">
        <v>310</v>
      </c>
      <c r="O171" s="91"/>
      <c r="P171" s="553"/>
      <c r="Q171" s="547">
        <v>2</v>
      </c>
      <c r="R171" s="554"/>
      <c r="S171" s="1891"/>
      <c r="T171" s="1892"/>
      <c r="U171" s="1892"/>
    </row>
    <row r="172" spans="1:21" ht="27.75" customHeight="1" x14ac:dyDescent="0.2">
      <c r="A172" s="168"/>
      <c r="B172" s="160"/>
      <c r="C172" s="167"/>
      <c r="D172" s="842"/>
      <c r="E172" s="2140"/>
      <c r="F172" s="1782"/>
      <c r="G172" s="690" t="s">
        <v>270</v>
      </c>
      <c r="H172" s="1955"/>
      <c r="I172" s="72" t="s">
        <v>271</v>
      </c>
      <c r="J172" s="849"/>
      <c r="K172" s="72"/>
      <c r="L172" s="503"/>
      <c r="M172" s="854">
        <v>323</v>
      </c>
      <c r="N172" s="555" t="s">
        <v>211</v>
      </c>
      <c r="O172" s="91"/>
      <c r="P172" s="553"/>
      <c r="Q172" s="547">
        <v>100</v>
      </c>
      <c r="R172" s="554"/>
      <c r="S172" s="1891"/>
      <c r="T172" s="1892"/>
      <c r="U172" s="1892"/>
    </row>
    <row r="173" spans="1:21" ht="27" customHeight="1" x14ac:dyDescent="0.2">
      <c r="A173" s="168"/>
      <c r="B173" s="160"/>
      <c r="C173" s="167"/>
      <c r="D173" s="842"/>
      <c r="E173" s="2141"/>
      <c r="F173" s="1811"/>
      <c r="G173" s="316" t="s">
        <v>2</v>
      </c>
      <c r="H173" s="1880"/>
      <c r="I173" s="72" t="s">
        <v>3</v>
      </c>
      <c r="J173" s="849"/>
      <c r="K173" s="72"/>
      <c r="L173" s="551">
        <v>200</v>
      </c>
      <c r="M173" s="507"/>
      <c r="N173" s="555" t="s">
        <v>309</v>
      </c>
      <c r="O173" s="93"/>
      <c r="P173" s="556"/>
      <c r="Q173" s="557"/>
      <c r="R173" s="834">
        <v>20</v>
      </c>
    </row>
    <row r="174" spans="1:21" ht="15" customHeight="1" x14ac:dyDescent="0.2">
      <c r="A174" s="168"/>
      <c r="B174" s="160"/>
      <c r="C174" s="167"/>
      <c r="D174" s="842"/>
      <c r="E174" s="2139" t="s">
        <v>112</v>
      </c>
      <c r="F174" s="1781" t="s">
        <v>229</v>
      </c>
      <c r="G174" s="689" t="s">
        <v>258</v>
      </c>
      <c r="H174" s="768" t="s">
        <v>148</v>
      </c>
      <c r="I174" s="72" t="s">
        <v>11</v>
      </c>
      <c r="J174" s="849"/>
      <c r="K174" s="469"/>
      <c r="L174" s="852">
        <v>58.6</v>
      </c>
      <c r="M174" s="854"/>
      <c r="N174" s="1869" t="s">
        <v>191</v>
      </c>
      <c r="O174" s="1991"/>
      <c r="P174" s="1994"/>
      <c r="Q174" s="1895">
        <v>100</v>
      </c>
      <c r="R174" s="1839"/>
      <c r="S174" s="1891"/>
      <c r="T174" s="1892"/>
      <c r="U174" s="1892"/>
    </row>
    <row r="175" spans="1:21" ht="24.75" customHeight="1" x14ac:dyDescent="0.2">
      <c r="A175" s="168"/>
      <c r="B175" s="160"/>
      <c r="C175" s="167"/>
      <c r="D175" s="842"/>
      <c r="E175" s="2141"/>
      <c r="F175" s="1811"/>
      <c r="G175" s="316" t="s">
        <v>324</v>
      </c>
      <c r="H175" s="756"/>
      <c r="I175" s="72" t="s">
        <v>3</v>
      </c>
      <c r="J175" s="849"/>
      <c r="K175" s="469"/>
      <c r="L175" s="852">
        <v>300</v>
      </c>
      <c r="M175" s="854"/>
      <c r="N175" s="1870"/>
      <c r="O175" s="1880"/>
      <c r="P175" s="1995"/>
      <c r="Q175" s="1896"/>
      <c r="R175" s="1897"/>
      <c r="S175" s="1891"/>
      <c r="T175" s="1892"/>
      <c r="U175" s="1892"/>
    </row>
    <row r="176" spans="1:21" ht="27" customHeight="1" x14ac:dyDescent="0.2">
      <c r="A176" s="168"/>
      <c r="B176" s="160"/>
      <c r="C176" s="167"/>
      <c r="D176" s="842"/>
      <c r="E176" s="784" t="s">
        <v>113</v>
      </c>
      <c r="F176" s="782" t="s">
        <v>300</v>
      </c>
      <c r="G176" s="690" t="s">
        <v>301</v>
      </c>
      <c r="H176" s="686" t="s">
        <v>148</v>
      </c>
      <c r="I176" s="2129" t="s">
        <v>11</v>
      </c>
      <c r="J176" s="2131"/>
      <c r="K176" s="2143">
        <v>85.6</v>
      </c>
      <c r="L176" s="2145">
        <v>305.3</v>
      </c>
      <c r="M176" s="2137">
        <v>711.5</v>
      </c>
      <c r="N176" s="545" t="s">
        <v>188</v>
      </c>
      <c r="O176" s="38"/>
      <c r="P176" s="546">
        <v>1</v>
      </c>
      <c r="Q176" s="547"/>
      <c r="R176" s="122"/>
      <c r="S176" s="1891"/>
      <c r="T176" s="1892"/>
      <c r="U176" s="1892"/>
    </row>
    <row r="177" spans="1:21" ht="40.5" customHeight="1" x14ac:dyDescent="0.2">
      <c r="A177" s="168"/>
      <c r="B177" s="160"/>
      <c r="C177" s="167"/>
      <c r="D177" s="842"/>
      <c r="E177" s="784"/>
      <c r="F177" s="782"/>
      <c r="G177" s="473" t="s">
        <v>288</v>
      </c>
      <c r="H177" s="768" t="s">
        <v>268</v>
      </c>
      <c r="I177" s="2130"/>
      <c r="J177" s="2132"/>
      <c r="K177" s="2144"/>
      <c r="L177" s="2146"/>
      <c r="M177" s="2138"/>
      <c r="N177" s="558" t="s">
        <v>191</v>
      </c>
      <c r="O177" s="768"/>
      <c r="P177" s="427"/>
      <c r="Q177" s="428">
        <v>20</v>
      </c>
      <c r="R177" s="819">
        <v>100</v>
      </c>
      <c r="S177" s="1891"/>
      <c r="T177" s="1892"/>
      <c r="U177" s="1892"/>
    </row>
    <row r="178" spans="1:21" ht="16.149999999999999" customHeight="1" x14ac:dyDescent="0.2">
      <c r="A178" s="168"/>
      <c r="B178" s="160"/>
      <c r="C178" s="167"/>
      <c r="D178" s="842"/>
      <c r="E178" s="472" t="s">
        <v>114</v>
      </c>
      <c r="F178" s="861" t="s">
        <v>240</v>
      </c>
      <c r="G178" s="690" t="s">
        <v>269</v>
      </c>
      <c r="H178" s="1991" t="s">
        <v>278</v>
      </c>
      <c r="I178" s="72" t="s">
        <v>63</v>
      </c>
      <c r="J178" s="849">
        <v>620</v>
      </c>
      <c r="K178" s="469"/>
      <c r="L178" s="852"/>
      <c r="M178" s="854"/>
      <c r="N178" s="333" t="s">
        <v>311</v>
      </c>
      <c r="O178" s="755">
        <v>316</v>
      </c>
      <c r="P178" s="429"/>
      <c r="Q178" s="855"/>
      <c r="R178" s="818"/>
    </row>
    <row r="179" spans="1:21" ht="16.149999999999999" customHeight="1" x14ac:dyDescent="0.2">
      <c r="A179" s="168"/>
      <c r="B179" s="160"/>
      <c r="C179" s="167"/>
      <c r="D179" s="842"/>
      <c r="E179" s="842"/>
      <c r="F179" s="862"/>
      <c r="G179" s="690"/>
      <c r="H179" s="1955"/>
      <c r="I179" s="72" t="s">
        <v>215</v>
      </c>
      <c r="J179" s="849">
        <v>1550</v>
      </c>
      <c r="K179" s="469"/>
      <c r="L179" s="852"/>
      <c r="M179" s="854"/>
      <c r="N179" s="426"/>
      <c r="O179" s="768"/>
      <c r="P179" s="427"/>
      <c r="Q179" s="428"/>
      <c r="R179" s="819"/>
    </row>
    <row r="180" spans="1:21" ht="16.149999999999999" customHeight="1" x14ac:dyDescent="0.2">
      <c r="A180" s="168"/>
      <c r="B180" s="160"/>
      <c r="C180" s="167"/>
      <c r="D180" s="842"/>
      <c r="E180" s="456"/>
      <c r="F180" s="862"/>
      <c r="G180" s="473"/>
      <c r="H180" s="1955"/>
      <c r="I180" s="72" t="s">
        <v>11</v>
      </c>
      <c r="J180" s="849">
        <v>42</v>
      </c>
      <c r="K180" s="731"/>
      <c r="L180" s="732"/>
      <c r="M180" s="733"/>
      <c r="N180" s="432"/>
      <c r="O180" s="756"/>
      <c r="P180" s="430"/>
      <c r="Q180" s="856"/>
      <c r="R180" s="834"/>
    </row>
    <row r="181" spans="1:21" ht="22.5" customHeight="1" x14ac:dyDescent="0.2">
      <c r="A181" s="168"/>
      <c r="B181" s="160"/>
      <c r="C181" s="167"/>
      <c r="D181" s="842"/>
      <c r="E181" s="472" t="s">
        <v>115</v>
      </c>
      <c r="F181" s="1781" t="s">
        <v>262</v>
      </c>
      <c r="G181" s="778" t="s">
        <v>269</v>
      </c>
      <c r="H181" s="1955"/>
      <c r="I181" s="72" t="s">
        <v>11</v>
      </c>
      <c r="J181" s="849">
        <v>82.3</v>
      </c>
      <c r="K181" s="469">
        <v>51.4</v>
      </c>
      <c r="L181" s="852">
        <v>51.4</v>
      </c>
      <c r="M181" s="454">
        <v>52.7</v>
      </c>
      <c r="N181" s="1869" t="s">
        <v>337</v>
      </c>
      <c r="O181" s="755">
        <v>2</v>
      </c>
      <c r="P181" s="429">
        <v>81</v>
      </c>
      <c r="Q181" s="855">
        <v>81</v>
      </c>
      <c r="R181" s="818">
        <v>83</v>
      </c>
    </row>
    <row r="182" spans="1:21" ht="34.5" customHeight="1" x14ac:dyDescent="0.2">
      <c r="A182" s="168"/>
      <c r="B182" s="160"/>
      <c r="C182" s="167"/>
      <c r="D182" s="842"/>
      <c r="E182" s="456"/>
      <c r="F182" s="1811"/>
      <c r="G182" s="473"/>
      <c r="H182" s="1880"/>
      <c r="I182" s="72" t="s">
        <v>63</v>
      </c>
      <c r="J182" s="849"/>
      <c r="K182" s="469">
        <v>82.3</v>
      </c>
      <c r="L182" s="852"/>
      <c r="M182" s="454"/>
      <c r="N182" s="1870"/>
      <c r="O182" s="756"/>
      <c r="P182" s="430"/>
      <c r="Q182" s="856"/>
      <c r="R182" s="834"/>
    </row>
    <row r="183" spans="1:21" ht="42" customHeight="1" x14ac:dyDescent="0.2">
      <c r="A183" s="168"/>
      <c r="B183" s="160"/>
      <c r="C183" s="167"/>
      <c r="D183" s="842"/>
      <c r="E183" s="842" t="s">
        <v>116</v>
      </c>
      <c r="F183" s="862" t="s">
        <v>497</v>
      </c>
      <c r="G183" s="690" t="s">
        <v>274</v>
      </c>
      <c r="H183" s="768" t="s">
        <v>156</v>
      </c>
      <c r="I183" s="72" t="s">
        <v>11</v>
      </c>
      <c r="J183" s="849"/>
      <c r="K183" s="469">
        <v>40</v>
      </c>
      <c r="L183" s="852"/>
      <c r="M183" s="751"/>
      <c r="N183" s="305" t="s">
        <v>191</v>
      </c>
      <c r="O183" s="768"/>
      <c r="P183" s="427">
        <v>100</v>
      </c>
      <c r="Q183" s="428"/>
      <c r="R183" s="819"/>
    </row>
    <row r="184" spans="1:21" ht="18" customHeight="1" thickBot="1" x14ac:dyDescent="0.25">
      <c r="A184" s="184"/>
      <c r="B184" s="185"/>
      <c r="C184" s="207"/>
      <c r="D184" s="843"/>
      <c r="E184" s="843"/>
      <c r="F184" s="728"/>
      <c r="G184" s="455"/>
      <c r="H184" s="752"/>
      <c r="I184" s="794" t="s">
        <v>12</v>
      </c>
      <c r="J184" s="262">
        <f>SUM(J142:J181)</f>
        <v>10541.199999999997</v>
      </c>
      <c r="K184" s="36">
        <f>SUM(K142:K183)</f>
        <v>10360.199999999999</v>
      </c>
      <c r="L184" s="105">
        <f>SUM(L142:L183)</f>
        <v>6063.3</v>
      </c>
      <c r="M184" s="103">
        <f>SUM(M142:M183)</f>
        <v>2264.1999999999998</v>
      </c>
      <c r="N184" s="306"/>
      <c r="O184" s="431"/>
      <c r="P184" s="437"/>
      <c r="Q184" s="438"/>
      <c r="R184" s="344"/>
    </row>
    <row r="185" spans="1:21" ht="14.65" customHeight="1" x14ac:dyDescent="0.2">
      <c r="A185" s="168"/>
      <c r="B185" s="160"/>
      <c r="C185" s="167"/>
      <c r="D185" s="125" t="s">
        <v>13</v>
      </c>
      <c r="E185" s="66"/>
      <c r="F185" s="2153" t="s">
        <v>94</v>
      </c>
      <c r="G185" s="690"/>
      <c r="H185" s="1879"/>
      <c r="I185" s="71"/>
      <c r="J185" s="399"/>
      <c r="K185" s="71"/>
      <c r="L185" s="90"/>
      <c r="M185" s="359"/>
      <c r="N185" s="85"/>
      <c r="O185" s="772"/>
      <c r="P185" s="71"/>
      <c r="Q185" s="90"/>
      <c r="R185" s="345"/>
    </row>
    <row r="186" spans="1:21" ht="14.65" customHeight="1" x14ac:dyDescent="0.2">
      <c r="A186" s="168"/>
      <c r="B186" s="160"/>
      <c r="C186" s="167"/>
      <c r="D186" s="66"/>
      <c r="E186" s="66"/>
      <c r="F186" s="2153"/>
      <c r="G186" s="690"/>
      <c r="H186" s="1955"/>
      <c r="I186" s="80"/>
      <c r="J186" s="388"/>
      <c r="K186" s="80"/>
      <c r="L186" s="402"/>
      <c r="M186" s="815"/>
      <c r="N186" s="85"/>
      <c r="O186" s="765"/>
      <c r="P186" s="71"/>
      <c r="Q186" s="90"/>
      <c r="R186" s="345"/>
    </row>
    <row r="187" spans="1:21" ht="17.45" customHeight="1" x14ac:dyDescent="0.2">
      <c r="A187" s="168"/>
      <c r="B187" s="160"/>
      <c r="C187" s="167"/>
      <c r="D187" s="842"/>
      <c r="E187" s="783" t="s">
        <v>10</v>
      </c>
      <c r="F187" s="1781" t="s">
        <v>126</v>
      </c>
      <c r="G187" s="295" t="s">
        <v>144</v>
      </c>
      <c r="H187" s="1991" t="s">
        <v>148</v>
      </c>
      <c r="I187" s="533" t="s">
        <v>11</v>
      </c>
      <c r="J187" s="511">
        <f>396.2-396.2+356+140+40+7.4+152.9+551+220.9-800-300-319.6+6.6</f>
        <v>55.200000000000024</v>
      </c>
      <c r="K187" s="559"/>
      <c r="L187" s="560">
        <v>425.4</v>
      </c>
      <c r="M187" s="507"/>
      <c r="N187" s="561" t="s">
        <v>69</v>
      </c>
      <c r="O187" s="685">
        <v>10</v>
      </c>
      <c r="P187" s="713">
        <v>70</v>
      </c>
      <c r="Q187" s="714">
        <v>100</v>
      </c>
      <c r="R187" s="562"/>
    </row>
    <row r="188" spans="1:21" ht="14.65" customHeight="1" x14ac:dyDescent="0.2">
      <c r="A188" s="168"/>
      <c r="B188" s="160"/>
      <c r="C188" s="167"/>
      <c r="D188" s="842"/>
      <c r="E188" s="784"/>
      <c r="F188" s="1782"/>
      <c r="G188" s="690" t="s">
        <v>270</v>
      </c>
      <c r="H188" s="1955"/>
      <c r="I188" s="533" t="s">
        <v>215</v>
      </c>
      <c r="J188" s="511">
        <f>57.2-6.6</f>
        <v>50.6</v>
      </c>
      <c r="K188" s="559"/>
      <c r="L188" s="560"/>
      <c r="M188" s="507"/>
      <c r="N188" s="563"/>
      <c r="O188" s="564"/>
      <c r="P188" s="565"/>
      <c r="Q188" s="566"/>
      <c r="R188" s="567"/>
    </row>
    <row r="189" spans="1:21" ht="14.65" customHeight="1" x14ac:dyDescent="0.2">
      <c r="A189" s="168"/>
      <c r="B189" s="160"/>
      <c r="C189" s="167"/>
      <c r="D189" s="842"/>
      <c r="E189" s="784"/>
      <c r="F189" s="1782"/>
      <c r="G189" s="296" t="s">
        <v>214</v>
      </c>
      <c r="H189" s="1955"/>
      <c r="I189" s="538" t="s">
        <v>63</v>
      </c>
      <c r="J189" s="568">
        <v>280.2</v>
      </c>
      <c r="K189" s="703">
        <v>1436</v>
      </c>
      <c r="L189" s="569"/>
      <c r="M189" s="570"/>
      <c r="N189" s="563"/>
      <c r="O189" s="564"/>
      <c r="P189" s="565"/>
      <c r="Q189" s="566"/>
      <c r="R189" s="567"/>
    </row>
    <row r="190" spans="1:21" x14ac:dyDescent="0.2">
      <c r="A190" s="168"/>
      <c r="B190" s="160"/>
      <c r="C190" s="167"/>
      <c r="D190" s="842"/>
      <c r="E190" s="793"/>
      <c r="F190" s="1782"/>
      <c r="G190" s="316" t="s">
        <v>272</v>
      </c>
      <c r="H190" s="1955"/>
      <c r="I190" s="72" t="s">
        <v>65</v>
      </c>
      <c r="J190" s="511">
        <f>263.7+255.8+95.9-378-158.4</f>
        <v>78.999999999999972</v>
      </c>
      <c r="K190" s="469">
        <f>800.1-160.1</f>
        <v>640</v>
      </c>
      <c r="L190" s="852">
        <v>239.1</v>
      </c>
      <c r="M190" s="507"/>
      <c r="N190" s="571"/>
      <c r="O190" s="572"/>
      <c r="P190" s="573"/>
      <c r="Q190" s="574"/>
      <c r="R190" s="575"/>
    </row>
    <row r="191" spans="1:21" ht="13.9" customHeight="1" x14ac:dyDescent="0.2">
      <c r="A191" s="168"/>
      <c r="B191" s="160"/>
      <c r="C191" s="167"/>
      <c r="D191" s="125"/>
      <c r="E191" s="784" t="s">
        <v>13</v>
      </c>
      <c r="F191" s="1900" t="s">
        <v>171</v>
      </c>
      <c r="G191" s="690" t="s">
        <v>144</v>
      </c>
      <c r="H191" s="121"/>
      <c r="I191" s="2148"/>
      <c r="J191" s="576"/>
      <c r="K191" s="577"/>
      <c r="L191" s="578"/>
      <c r="M191" s="579"/>
      <c r="N191" s="558"/>
      <c r="O191" s="519"/>
      <c r="P191" s="427"/>
      <c r="Q191" s="428"/>
      <c r="R191" s="522"/>
    </row>
    <row r="192" spans="1:21" ht="13.9" customHeight="1" x14ac:dyDescent="0.2">
      <c r="A192" s="168"/>
      <c r="B192" s="160"/>
      <c r="C192" s="167"/>
      <c r="D192" s="842"/>
      <c r="E192" s="784"/>
      <c r="F192" s="2147"/>
      <c r="G192" s="690"/>
      <c r="H192" s="2150" t="s">
        <v>148</v>
      </c>
      <c r="I192" s="2149"/>
      <c r="J192" s="580"/>
      <c r="K192" s="581"/>
      <c r="L192" s="582"/>
      <c r="M192" s="583"/>
      <c r="N192" s="558"/>
      <c r="O192" s="519"/>
      <c r="P192" s="427"/>
      <c r="Q192" s="428"/>
      <c r="R192" s="522"/>
    </row>
    <row r="193" spans="1:23" ht="13.9" customHeight="1" x14ac:dyDescent="0.2">
      <c r="A193" s="168"/>
      <c r="B193" s="160"/>
      <c r="C193" s="167"/>
      <c r="D193" s="842"/>
      <c r="E193" s="784"/>
      <c r="F193" s="1900" t="s">
        <v>516</v>
      </c>
      <c r="G193" s="690" t="s">
        <v>2</v>
      </c>
      <c r="H193" s="2150"/>
      <c r="I193" s="280" t="s">
        <v>11</v>
      </c>
      <c r="J193" s="598"/>
      <c r="K193" s="559"/>
      <c r="L193" s="560">
        <v>767.6</v>
      </c>
      <c r="M193" s="535">
        <v>608.6</v>
      </c>
      <c r="N193" s="2151" t="s">
        <v>98</v>
      </c>
      <c r="O193" s="515"/>
      <c r="P193" s="711">
        <v>1</v>
      </c>
      <c r="Q193" s="712">
        <v>1</v>
      </c>
      <c r="R193" s="119">
        <v>3</v>
      </c>
      <c r="S193" s="1891"/>
      <c r="T193" s="1892"/>
      <c r="U193" s="1892"/>
      <c r="V193" s="1892"/>
    </row>
    <row r="194" spans="1:23" ht="13.9" customHeight="1" x14ac:dyDescent="0.2">
      <c r="A194" s="168"/>
      <c r="B194" s="160"/>
      <c r="C194" s="167"/>
      <c r="D194" s="842"/>
      <c r="E194" s="784"/>
      <c r="F194" s="1903"/>
      <c r="G194" s="690" t="s">
        <v>270</v>
      </c>
      <c r="H194" s="2150"/>
      <c r="I194" s="538" t="s">
        <v>63</v>
      </c>
      <c r="J194" s="753"/>
      <c r="K194" s="703">
        <v>346.8</v>
      </c>
      <c r="L194" s="586"/>
      <c r="M194" s="579"/>
      <c r="N194" s="2152"/>
      <c r="O194" s="701"/>
      <c r="P194" s="587"/>
      <c r="Q194" s="588"/>
      <c r="R194" s="589"/>
      <c r="S194" s="1891"/>
      <c r="T194" s="1892"/>
      <c r="U194" s="1892"/>
      <c r="V194" s="1892"/>
    </row>
    <row r="195" spans="1:23" ht="13.9" customHeight="1" x14ac:dyDescent="0.2">
      <c r="A195" s="168"/>
      <c r="B195" s="160"/>
      <c r="C195" s="167"/>
      <c r="D195" s="842"/>
      <c r="E195" s="784"/>
      <c r="F195" s="1903"/>
      <c r="G195" s="690"/>
      <c r="H195" s="2150"/>
      <c r="I195" s="590"/>
      <c r="J195" s="584"/>
      <c r="K195" s="585"/>
      <c r="L195" s="586"/>
      <c r="M195" s="579"/>
      <c r="N195" s="2151" t="s">
        <v>191</v>
      </c>
      <c r="O195" s="515"/>
      <c r="P195" s="591"/>
      <c r="Q195" s="855">
        <v>30</v>
      </c>
      <c r="R195" s="516">
        <v>50</v>
      </c>
      <c r="S195" s="1891"/>
      <c r="T195" s="1892"/>
      <c r="U195" s="1892"/>
      <c r="V195" s="1892"/>
    </row>
    <row r="196" spans="1:23" ht="24" customHeight="1" x14ac:dyDescent="0.2">
      <c r="A196" s="168"/>
      <c r="B196" s="160"/>
      <c r="C196" s="167"/>
      <c r="D196" s="842"/>
      <c r="E196" s="784"/>
      <c r="F196" s="1901"/>
      <c r="G196" s="316"/>
      <c r="H196" s="93"/>
      <c r="I196" s="592"/>
      <c r="J196" s="580"/>
      <c r="K196" s="581"/>
      <c r="L196" s="582"/>
      <c r="M196" s="583"/>
      <c r="N196" s="2152"/>
      <c r="O196" s="701"/>
      <c r="P196" s="587"/>
      <c r="Q196" s="588"/>
      <c r="R196" s="589"/>
      <c r="S196" s="1891"/>
      <c r="T196" s="1892"/>
      <c r="U196" s="1892"/>
      <c r="V196" s="1892"/>
    </row>
    <row r="197" spans="1:23" ht="19.5" customHeight="1" x14ac:dyDescent="0.2">
      <c r="A197" s="168"/>
      <c r="B197" s="160"/>
      <c r="C197" s="167"/>
      <c r="D197" s="842"/>
      <c r="E197" s="784"/>
      <c r="F197" s="1900" t="s">
        <v>338</v>
      </c>
      <c r="G197" s="689" t="s">
        <v>270</v>
      </c>
      <c r="H197" s="1991" t="s">
        <v>268</v>
      </c>
      <c r="I197" s="280" t="s">
        <v>11</v>
      </c>
      <c r="J197" s="534">
        <v>250</v>
      </c>
      <c r="K197" s="559">
        <v>38.5</v>
      </c>
      <c r="L197" s="560"/>
      <c r="M197" s="535"/>
      <c r="N197" s="1869" t="s">
        <v>312</v>
      </c>
      <c r="O197" s="515"/>
      <c r="P197" s="429">
        <v>100</v>
      </c>
      <c r="Q197" s="855"/>
      <c r="R197" s="516"/>
    </row>
    <row r="198" spans="1:23" ht="24.75" customHeight="1" x14ac:dyDescent="0.2">
      <c r="A198" s="168"/>
      <c r="B198" s="160"/>
      <c r="C198" s="167"/>
      <c r="D198" s="842"/>
      <c r="E198" s="784"/>
      <c r="F198" s="1901"/>
      <c r="G198" s="316" t="s">
        <v>269</v>
      </c>
      <c r="H198" s="1880"/>
      <c r="I198" s="287" t="s">
        <v>63</v>
      </c>
      <c r="J198" s="593"/>
      <c r="K198" s="594">
        <v>931.6</v>
      </c>
      <c r="L198" s="853"/>
      <c r="M198" s="595"/>
      <c r="N198" s="1870"/>
      <c r="O198" s="701"/>
      <c r="P198" s="430"/>
      <c r="Q198" s="856"/>
      <c r="R198" s="596"/>
    </row>
    <row r="199" spans="1:23" ht="29.25" customHeight="1" x14ac:dyDescent="0.2">
      <c r="A199" s="168"/>
      <c r="B199" s="160"/>
      <c r="C199" s="167"/>
      <c r="D199" s="842"/>
      <c r="E199" s="783" t="s">
        <v>15</v>
      </c>
      <c r="F199" s="147" t="s">
        <v>193</v>
      </c>
      <c r="G199" s="597" t="s">
        <v>313</v>
      </c>
      <c r="H199" s="38" t="s">
        <v>148</v>
      </c>
      <c r="I199" s="280" t="s">
        <v>11</v>
      </c>
      <c r="J199" s="598"/>
      <c r="K199" s="559"/>
      <c r="L199" s="560">
        <v>367.8</v>
      </c>
      <c r="M199" s="535">
        <v>304.8</v>
      </c>
      <c r="N199" s="829" t="s">
        <v>191</v>
      </c>
      <c r="O199" s="599"/>
      <c r="P199" s="546"/>
      <c r="Q199" s="547">
        <v>50</v>
      </c>
      <c r="R199" s="286">
        <v>100</v>
      </c>
    </row>
    <row r="200" spans="1:23" ht="24" customHeight="1" x14ac:dyDescent="0.2">
      <c r="A200" s="168"/>
      <c r="B200" s="160"/>
      <c r="C200" s="167"/>
      <c r="D200" s="842"/>
      <c r="E200" s="783" t="s">
        <v>17</v>
      </c>
      <c r="F200" s="1900" t="s">
        <v>255</v>
      </c>
      <c r="G200" s="690" t="s">
        <v>256</v>
      </c>
      <c r="H200" s="768" t="s">
        <v>148</v>
      </c>
      <c r="I200" s="542" t="s">
        <v>11</v>
      </c>
      <c r="J200" s="600"/>
      <c r="K200" s="594"/>
      <c r="L200" s="853">
        <v>350.9</v>
      </c>
      <c r="M200" s="595">
        <v>452.8</v>
      </c>
      <c r="N200" s="1869" t="s">
        <v>191</v>
      </c>
      <c r="O200" s="519"/>
      <c r="P200" s="427"/>
      <c r="Q200" s="428">
        <v>50</v>
      </c>
      <c r="R200" s="522">
        <v>100</v>
      </c>
      <c r="S200" s="1891"/>
      <c r="T200" s="1892"/>
    </row>
    <row r="201" spans="1:23" ht="17.25" customHeight="1" x14ac:dyDescent="0.2">
      <c r="A201" s="168"/>
      <c r="B201" s="160"/>
      <c r="C201" s="167"/>
      <c r="D201" s="842"/>
      <c r="E201" s="784"/>
      <c r="F201" s="1903"/>
      <c r="G201" s="690" t="s">
        <v>270</v>
      </c>
      <c r="H201" s="768"/>
      <c r="I201" s="538" t="s">
        <v>271</v>
      </c>
      <c r="J201" s="600"/>
      <c r="K201" s="594"/>
      <c r="L201" s="853">
        <v>1988</v>
      </c>
      <c r="M201" s="601">
        <v>1999.4</v>
      </c>
      <c r="N201" s="1878"/>
      <c r="O201" s="519"/>
      <c r="P201" s="427"/>
      <c r="Q201" s="428"/>
      <c r="R201" s="522"/>
      <c r="S201" s="1891"/>
      <c r="T201" s="1892"/>
    </row>
    <row r="202" spans="1:23" ht="18" customHeight="1" x14ac:dyDescent="0.2">
      <c r="A202" s="168"/>
      <c r="B202" s="160"/>
      <c r="C202" s="167"/>
      <c r="D202" s="842"/>
      <c r="E202" s="784"/>
      <c r="F202" s="1901"/>
      <c r="G202" s="690" t="s">
        <v>2</v>
      </c>
      <c r="H202" s="768"/>
      <c r="I202" s="73" t="s">
        <v>12</v>
      </c>
      <c r="J202" s="603">
        <f>SUM(J187:J201)</f>
        <v>715</v>
      </c>
      <c r="K202" s="604">
        <f>SUM(K187:K201)</f>
        <v>3392.9</v>
      </c>
      <c r="L202" s="605">
        <f>SUM(L187:L201)</f>
        <v>4138.7999999999993</v>
      </c>
      <c r="M202" s="606">
        <f>SUM(M187:M201)</f>
        <v>3365.6000000000004</v>
      </c>
      <c r="N202" s="1870"/>
      <c r="O202" s="519"/>
      <c r="P202" s="427"/>
      <c r="Q202" s="428"/>
      <c r="R202" s="522"/>
      <c r="S202" s="1891"/>
      <c r="T202" s="1892"/>
    </row>
    <row r="203" spans="1:23" ht="15" customHeight="1" x14ac:dyDescent="0.2">
      <c r="A203" s="168"/>
      <c r="B203" s="160"/>
      <c r="C203" s="167"/>
      <c r="D203" s="70" t="s">
        <v>15</v>
      </c>
      <c r="E203" s="607"/>
      <c r="F203" s="1898" t="s">
        <v>95</v>
      </c>
      <c r="G203" s="689"/>
      <c r="H203" s="1991"/>
      <c r="I203" s="1"/>
      <c r="J203" s="568"/>
      <c r="K203" s="71"/>
      <c r="L203" s="90"/>
      <c r="M203" s="570"/>
      <c r="N203" s="769"/>
      <c r="O203" s="755"/>
      <c r="P203" s="1"/>
      <c r="Q203" s="759"/>
      <c r="R203" s="818"/>
      <c r="S203" s="14"/>
      <c r="T203" s="14"/>
      <c r="U203" s="14"/>
      <c r="V203" s="14"/>
      <c r="W203" s="14"/>
    </row>
    <row r="204" spans="1:23" ht="15" customHeight="1" x14ac:dyDescent="0.2">
      <c r="A204" s="168"/>
      <c r="B204" s="160"/>
      <c r="C204" s="167"/>
      <c r="D204" s="66"/>
      <c r="E204" s="608"/>
      <c r="F204" s="1899"/>
      <c r="G204" s="690"/>
      <c r="H204" s="1880"/>
      <c r="I204" s="71"/>
      <c r="J204" s="568"/>
      <c r="K204" s="71"/>
      <c r="L204" s="90"/>
      <c r="M204" s="570"/>
      <c r="N204" s="809"/>
      <c r="O204" s="768"/>
      <c r="P204" s="71"/>
      <c r="Q204" s="90"/>
      <c r="R204" s="819"/>
      <c r="S204" s="1813"/>
      <c r="T204" s="1814"/>
      <c r="U204" s="1814"/>
      <c r="V204" s="1814"/>
      <c r="W204" s="1814"/>
    </row>
    <row r="205" spans="1:23" ht="27.75" customHeight="1" x14ac:dyDescent="0.2">
      <c r="A205" s="168"/>
      <c r="B205" s="160"/>
      <c r="C205" s="167"/>
      <c r="D205" s="842"/>
      <c r="E205" s="783" t="s">
        <v>10</v>
      </c>
      <c r="F205" s="1781" t="s">
        <v>96</v>
      </c>
      <c r="G205" s="689" t="s">
        <v>144</v>
      </c>
      <c r="H205" s="1991" t="s">
        <v>151</v>
      </c>
      <c r="I205" s="609" t="s">
        <v>63</v>
      </c>
      <c r="J205" s="511">
        <f>113.7+35</f>
        <v>148.69999999999999</v>
      </c>
      <c r="K205" s="750">
        <v>8.9</v>
      </c>
      <c r="L205" s="610"/>
      <c r="M205" s="507"/>
      <c r="N205" s="611" t="s">
        <v>59</v>
      </c>
      <c r="O205" s="612">
        <v>100</v>
      </c>
      <c r="P205" s="613"/>
      <c r="Q205" s="614"/>
      <c r="R205" s="615"/>
      <c r="S205" s="1813"/>
      <c r="T205" s="1814"/>
      <c r="U205" s="1814"/>
      <c r="V205" s="1814"/>
      <c r="W205" s="1814"/>
    </row>
    <row r="206" spans="1:23" ht="14.45" customHeight="1" x14ac:dyDescent="0.2">
      <c r="A206" s="168"/>
      <c r="B206" s="160"/>
      <c r="C206" s="166"/>
      <c r="D206" s="842"/>
      <c r="E206" s="784"/>
      <c r="F206" s="1782"/>
      <c r="G206" s="690" t="s">
        <v>2</v>
      </c>
      <c r="H206" s="1955"/>
      <c r="I206" s="609" t="s">
        <v>132</v>
      </c>
      <c r="J206" s="511">
        <v>118.6</v>
      </c>
      <c r="K206" s="750">
        <v>29.8</v>
      </c>
      <c r="L206" s="610"/>
      <c r="M206" s="507"/>
      <c r="N206" s="611" t="s">
        <v>68</v>
      </c>
      <c r="O206" s="706">
        <v>100</v>
      </c>
      <c r="P206" s="613">
        <v>100</v>
      </c>
      <c r="Q206" s="614"/>
      <c r="R206" s="704"/>
      <c r="S206" s="14"/>
      <c r="T206" s="14"/>
      <c r="U206" s="14"/>
      <c r="V206" s="14"/>
      <c r="W206" s="14"/>
    </row>
    <row r="207" spans="1:23" ht="14.45" customHeight="1" x14ac:dyDescent="0.2">
      <c r="A207" s="168"/>
      <c r="B207" s="160"/>
      <c r="C207" s="166"/>
      <c r="D207" s="842"/>
      <c r="E207" s="793"/>
      <c r="F207" s="1811"/>
      <c r="G207" s="316"/>
      <c r="H207" s="1880"/>
      <c r="I207" s="616" t="s">
        <v>65</v>
      </c>
      <c r="J207" s="849">
        <f>285.8-17.9-118.6</f>
        <v>149.30000000000004</v>
      </c>
      <c r="K207" s="616"/>
      <c r="L207" s="617"/>
      <c r="M207" s="854"/>
      <c r="N207" s="432"/>
      <c r="O207" s="756"/>
      <c r="P207" s="430"/>
      <c r="Q207" s="856"/>
      <c r="R207" s="834"/>
      <c r="S207" s="14"/>
      <c r="T207" s="14"/>
      <c r="U207" s="14"/>
      <c r="V207" s="14"/>
      <c r="W207" s="14"/>
    </row>
    <row r="208" spans="1:23" ht="22.5" customHeight="1" x14ac:dyDescent="0.2">
      <c r="A208" s="168"/>
      <c r="B208" s="160"/>
      <c r="C208" s="166"/>
      <c r="D208" s="317"/>
      <c r="E208" s="783" t="s">
        <v>13</v>
      </c>
      <c r="F208" s="1781" t="s">
        <v>231</v>
      </c>
      <c r="G208" s="689" t="s">
        <v>270</v>
      </c>
      <c r="H208" s="1991" t="s">
        <v>232</v>
      </c>
      <c r="I208" s="602"/>
      <c r="J208" s="618"/>
      <c r="K208" s="602"/>
      <c r="L208" s="619"/>
      <c r="M208" s="620"/>
      <c r="N208" s="1869" t="s">
        <v>319</v>
      </c>
      <c r="O208" s="621">
        <v>1</v>
      </c>
      <c r="P208" s="429"/>
      <c r="Q208" s="855"/>
      <c r="R208" s="622"/>
    </row>
    <row r="209" spans="1:18" ht="17.25" customHeight="1" x14ac:dyDescent="0.2">
      <c r="A209" s="168"/>
      <c r="B209" s="160"/>
      <c r="C209" s="166"/>
      <c r="D209" s="453"/>
      <c r="E209" s="793"/>
      <c r="F209" s="1811"/>
      <c r="G209" s="316"/>
      <c r="H209" s="1880"/>
      <c r="I209" s="73" t="s">
        <v>12</v>
      </c>
      <c r="J209" s="603">
        <f>SUM(J203:J208)</f>
        <v>416.6</v>
      </c>
      <c r="K209" s="604">
        <f t="shared" ref="K209:M209" si="8">SUM(K203:K208)</f>
        <v>38.700000000000003</v>
      </c>
      <c r="L209" s="605">
        <f>SUM(L203:L208)</f>
        <v>0</v>
      </c>
      <c r="M209" s="606">
        <f t="shared" si="8"/>
        <v>0</v>
      </c>
      <c r="N209" s="1870"/>
      <c r="O209" s="623"/>
      <c r="P209" s="430"/>
      <c r="Q209" s="856"/>
      <c r="R209" s="624"/>
    </row>
    <row r="210" spans="1:18" ht="17.25" customHeight="1" thickBot="1" x14ac:dyDescent="0.25">
      <c r="A210" s="184"/>
      <c r="B210" s="185"/>
      <c r="C210" s="186"/>
      <c r="D210" s="730"/>
      <c r="E210" s="729"/>
      <c r="F210" s="728"/>
      <c r="G210" s="1909" t="s">
        <v>37</v>
      </c>
      <c r="H210" s="2154"/>
      <c r="I210" s="1943"/>
      <c r="J210" s="262">
        <f>+J202+J184+J209</f>
        <v>11672.799999999997</v>
      </c>
      <c r="K210" s="36">
        <f>+K202+K184+K209</f>
        <v>13791.8</v>
      </c>
      <c r="L210" s="105">
        <f>+L202+L184+L209</f>
        <v>10202.099999999999</v>
      </c>
      <c r="M210" s="107">
        <f>+M202+M184+M209</f>
        <v>5629.8</v>
      </c>
      <c r="N210" s="625"/>
      <c r="O210" s="773"/>
      <c r="P210" s="626"/>
      <c r="Q210" s="627"/>
      <c r="R210" s="817"/>
    </row>
    <row r="211" spans="1:18" ht="29.25" customHeight="1" x14ac:dyDescent="0.2">
      <c r="A211" s="180" t="s">
        <v>13</v>
      </c>
      <c r="B211" s="181" t="s">
        <v>10</v>
      </c>
      <c r="C211" s="158" t="s">
        <v>15</v>
      </c>
      <c r="D211" s="26"/>
      <c r="E211" s="26"/>
      <c r="F211" s="802" t="s">
        <v>60</v>
      </c>
      <c r="G211" s="172"/>
      <c r="H211" s="1879" t="s">
        <v>278</v>
      </c>
      <c r="I211" s="11"/>
      <c r="J211" s="399"/>
      <c r="K211" s="11"/>
      <c r="L211" s="865"/>
      <c r="M211" s="359"/>
      <c r="N211" s="774"/>
      <c r="O211" s="772"/>
      <c r="P211" s="807"/>
      <c r="Q211" s="789"/>
      <c r="R211" s="347"/>
    </row>
    <row r="212" spans="1:18" ht="21" customHeight="1" x14ac:dyDescent="0.2">
      <c r="A212" s="168"/>
      <c r="B212" s="160"/>
      <c r="C212" s="161"/>
      <c r="D212" s="472" t="s">
        <v>10</v>
      </c>
      <c r="E212" s="472"/>
      <c r="F212" s="1781" t="s">
        <v>127</v>
      </c>
      <c r="G212" s="690" t="s">
        <v>269</v>
      </c>
      <c r="H212" s="1955"/>
      <c r="I212" s="13" t="s">
        <v>11</v>
      </c>
      <c r="J212" s="386">
        <f>104+24+10.8</f>
        <v>138.80000000000001</v>
      </c>
      <c r="K212" s="102">
        <v>131</v>
      </c>
      <c r="L212" s="100">
        <v>158.80000000000001</v>
      </c>
      <c r="M212" s="274">
        <v>150</v>
      </c>
      <c r="N212" s="769" t="s">
        <v>70</v>
      </c>
      <c r="O212" s="811">
        <v>13</v>
      </c>
      <c r="P212" s="1">
        <v>11</v>
      </c>
      <c r="Q212" s="759">
        <v>15</v>
      </c>
      <c r="R212" s="761">
        <v>14</v>
      </c>
    </row>
    <row r="213" spans="1:18" ht="21" customHeight="1" x14ac:dyDescent="0.2">
      <c r="A213" s="168"/>
      <c r="B213" s="160"/>
      <c r="C213" s="161"/>
      <c r="D213" s="456"/>
      <c r="E213" s="456"/>
      <c r="F213" s="1811"/>
      <c r="G213" s="690"/>
      <c r="H213" s="1955"/>
      <c r="I213" s="2" t="s">
        <v>63</v>
      </c>
      <c r="J213" s="388">
        <v>10</v>
      </c>
      <c r="K213" s="452"/>
      <c r="L213" s="805"/>
      <c r="M213" s="815"/>
      <c r="N213" s="281"/>
      <c r="O213" s="756"/>
      <c r="P213" s="2"/>
      <c r="Q213" s="89"/>
      <c r="R213" s="834"/>
    </row>
    <row r="214" spans="1:18" ht="24.75" customHeight="1" x14ac:dyDescent="0.2">
      <c r="A214" s="168"/>
      <c r="B214" s="160"/>
      <c r="C214" s="161"/>
      <c r="D214" s="842" t="s">
        <v>13</v>
      </c>
      <c r="E214" s="842"/>
      <c r="F214" s="782" t="s">
        <v>263</v>
      </c>
      <c r="G214" s="135"/>
      <c r="H214" s="1955"/>
      <c r="I214" s="71" t="s">
        <v>11</v>
      </c>
      <c r="J214" s="796">
        <v>99.9</v>
      </c>
      <c r="K214" s="474"/>
      <c r="L214" s="848"/>
      <c r="M214" s="814"/>
      <c r="N214" s="81" t="s">
        <v>70</v>
      </c>
      <c r="O214" s="38">
        <v>4</v>
      </c>
      <c r="P214" s="13"/>
      <c r="Q214" s="88"/>
      <c r="R214" s="122"/>
    </row>
    <row r="215" spans="1:18" ht="16.5" customHeight="1" x14ac:dyDescent="0.2">
      <c r="A215" s="168"/>
      <c r="B215" s="160"/>
      <c r="C215" s="206"/>
      <c r="D215" s="783" t="s">
        <v>15</v>
      </c>
      <c r="E215" s="783"/>
      <c r="F215" s="1781" t="s">
        <v>128</v>
      </c>
      <c r="G215" s="135" t="s">
        <v>269</v>
      </c>
      <c r="H215" s="1955"/>
      <c r="I215" s="1991" t="s">
        <v>11</v>
      </c>
      <c r="J215" s="790">
        <f>127.5+8+5</f>
        <v>140.5</v>
      </c>
      <c r="K215" s="133">
        <v>205</v>
      </c>
      <c r="L215" s="851">
        <v>230</v>
      </c>
      <c r="M215" s="797">
        <v>230</v>
      </c>
      <c r="N215" s="809" t="s">
        <v>70</v>
      </c>
      <c r="O215" s="383">
        <v>14</v>
      </c>
      <c r="P215" s="71">
        <v>17</v>
      </c>
      <c r="Q215" s="90">
        <v>23</v>
      </c>
      <c r="R215" s="211">
        <v>23</v>
      </c>
    </row>
    <row r="216" spans="1:18" ht="12" customHeight="1" x14ac:dyDescent="0.2">
      <c r="A216" s="168"/>
      <c r="B216" s="160"/>
      <c r="C216" s="433"/>
      <c r="D216" s="793"/>
      <c r="E216" s="793"/>
      <c r="F216" s="1811"/>
      <c r="G216" s="135" t="s">
        <v>270</v>
      </c>
      <c r="H216" s="1955"/>
      <c r="I216" s="1880"/>
      <c r="J216" s="791"/>
      <c r="K216" s="452"/>
      <c r="L216" s="805"/>
      <c r="M216" s="799"/>
      <c r="N216" s="770"/>
      <c r="O216" s="471"/>
      <c r="P216" s="2"/>
      <c r="Q216" s="89"/>
      <c r="R216" s="272"/>
    </row>
    <row r="217" spans="1:18" ht="29.25" customHeight="1" x14ac:dyDescent="0.2">
      <c r="A217" s="168"/>
      <c r="B217" s="160"/>
      <c r="C217" s="433"/>
      <c r="D217" s="434" t="s">
        <v>17</v>
      </c>
      <c r="E217" s="434"/>
      <c r="F217" s="41" t="s">
        <v>136</v>
      </c>
      <c r="G217" s="135" t="s">
        <v>328</v>
      </c>
      <c r="H217" s="1955"/>
      <c r="I217" s="6" t="s">
        <v>11</v>
      </c>
      <c r="J217" s="386"/>
      <c r="K217" s="102">
        <v>19</v>
      </c>
      <c r="L217" s="100">
        <v>15</v>
      </c>
      <c r="M217" s="274"/>
      <c r="N217" s="838" t="s">
        <v>70</v>
      </c>
      <c r="O217" s="412"/>
      <c r="P217" s="13">
        <v>5</v>
      </c>
      <c r="Q217" s="88">
        <v>3</v>
      </c>
      <c r="R217" s="271"/>
    </row>
    <row r="218" spans="1:18" ht="33" customHeight="1" x14ac:dyDescent="0.2">
      <c r="A218" s="168"/>
      <c r="B218" s="160"/>
      <c r="C218" s="433"/>
      <c r="D218" s="434" t="s">
        <v>18</v>
      </c>
      <c r="E218" s="434"/>
      <c r="F218" s="41" t="s">
        <v>172</v>
      </c>
      <c r="G218" s="135"/>
      <c r="H218" s="1955"/>
      <c r="I218" s="6" t="s">
        <v>11</v>
      </c>
      <c r="J218" s="386">
        <v>20</v>
      </c>
      <c r="K218" s="102"/>
      <c r="L218" s="100"/>
      <c r="M218" s="274"/>
      <c r="N218" s="838" t="s">
        <v>173</v>
      </c>
      <c r="O218" s="412">
        <v>1</v>
      </c>
      <c r="P218" s="13"/>
      <c r="Q218" s="88"/>
      <c r="R218" s="271"/>
    </row>
    <row r="219" spans="1:18" ht="33" customHeight="1" x14ac:dyDescent="0.2">
      <c r="A219" s="168"/>
      <c r="B219" s="160"/>
      <c r="C219" s="433"/>
      <c r="D219" s="434" t="s">
        <v>61</v>
      </c>
      <c r="E219" s="434"/>
      <c r="F219" s="861" t="s">
        <v>517</v>
      </c>
      <c r="G219" s="135" t="s">
        <v>274</v>
      </c>
      <c r="H219" s="1955"/>
      <c r="I219" s="6" t="s">
        <v>11</v>
      </c>
      <c r="J219" s="386"/>
      <c r="K219" s="102"/>
      <c r="L219" s="100">
        <v>20</v>
      </c>
      <c r="M219" s="274"/>
      <c r="N219" s="838" t="s">
        <v>280</v>
      </c>
      <c r="O219" s="412"/>
      <c r="P219" s="13"/>
      <c r="Q219" s="88">
        <v>1</v>
      </c>
      <c r="R219" s="271"/>
    </row>
    <row r="220" spans="1:18" ht="42.75" customHeight="1" x14ac:dyDescent="0.2">
      <c r="A220" s="168"/>
      <c r="B220" s="160"/>
      <c r="C220" s="433"/>
      <c r="D220" s="434" t="s">
        <v>62</v>
      </c>
      <c r="E220" s="434"/>
      <c r="F220" s="76" t="s">
        <v>518</v>
      </c>
      <c r="G220" s="135" t="s">
        <v>274</v>
      </c>
      <c r="H220" s="1955"/>
      <c r="I220" s="6" t="s">
        <v>11</v>
      </c>
      <c r="J220" s="386"/>
      <c r="K220" s="102"/>
      <c r="L220" s="100">
        <v>124.4</v>
      </c>
      <c r="M220" s="274"/>
      <c r="N220" s="838" t="s">
        <v>173</v>
      </c>
      <c r="O220" s="412"/>
      <c r="P220" s="13"/>
      <c r="Q220" s="88">
        <v>1</v>
      </c>
      <c r="R220" s="271"/>
    </row>
    <row r="221" spans="1:18" ht="56.25" customHeight="1" x14ac:dyDescent="0.2">
      <c r="A221" s="168"/>
      <c r="B221" s="160"/>
      <c r="C221" s="433"/>
      <c r="D221" s="434" t="s">
        <v>110</v>
      </c>
      <c r="E221" s="434"/>
      <c r="F221" s="76" t="s">
        <v>281</v>
      </c>
      <c r="G221" s="135" t="s">
        <v>274</v>
      </c>
      <c r="H221" s="1955"/>
      <c r="I221" s="13" t="s">
        <v>11</v>
      </c>
      <c r="J221" s="386"/>
      <c r="K221" s="8">
        <v>97.1</v>
      </c>
      <c r="L221" s="100">
        <v>122.2</v>
      </c>
      <c r="M221" s="274">
        <v>148.19999999999999</v>
      </c>
      <c r="N221" s="839" t="s">
        <v>282</v>
      </c>
      <c r="O221" s="412"/>
      <c r="P221" s="13">
        <v>2</v>
      </c>
      <c r="Q221" s="88">
        <v>3</v>
      </c>
      <c r="R221" s="271">
        <v>3</v>
      </c>
    </row>
    <row r="222" spans="1:18" ht="30" customHeight="1" x14ac:dyDescent="0.2">
      <c r="A222" s="168"/>
      <c r="B222" s="160"/>
      <c r="C222" s="433"/>
      <c r="D222" s="784" t="s">
        <v>111</v>
      </c>
      <c r="E222" s="784"/>
      <c r="F222" s="1781" t="s">
        <v>519</v>
      </c>
      <c r="G222" s="135" t="s">
        <v>269</v>
      </c>
      <c r="H222" s="1955"/>
      <c r="I222" s="71" t="s">
        <v>11</v>
      </c>
      <c r="J222" s="800"/>
      <c r="K222" s="474"/>
      <c r="L222" s="848">
        <v>158.19999999999999</v>
      </c>
      <c r="M222" s="798"/>
      <c r="N222" s="838" t="s">
        <v>283</v>
      </c>
      <c r="O222" s="412"/>
      <c r="P222" s="13"/>
      <c r="Q222" s="88">
        <v>4</v>
      </c>
      <c r="R222" s="486"/>
    </row>
    <row r="223" spans="1:18" ht="25.5" customHeight="1" x14ac:dyDescent="0.2">
      <c r="A223" s="168"/>
      <c r="B223" s="160"/>
      <c r="C223" s="433"/>
      <c r="D223" s="793"/>
      <c r="E223" s="793"/>
      <c r="F223" s="1811"/>
      <c r="G223" s="498"/>
      <c r="H223" s="1955"/>
      <c r="I223" s="219"/>
      <c r="J223" s="791"/>
      <c r="K223" s="452"/>
      <c r="L223" s="805"/>
      <c r="M223" s="799"/>
      <c r="N223" s="838" t="s">
        <v>173</v>
      </c>
      <c r="O223" s="412"/>
      <c r="P223" s="13"/>
      <c r="Q223" s="88">
        <v>4</v>
      </c>
      <c r="R223" s="486"/>
    </row>
    <row r="224" spans="1:18" ht="54.6" customHeight="1" x14ac:dyDescent="0.2">
      <c r="A224" s="168"/>
      <c r="B224" s="160"/>
      <c r="C224" s="433"/>
      <c r="D224" s="784" t="s">
        <v>4</v>
      </c>
      <c r="E224" s="784"/>
      <c r="F224" s="1781" t="s">
        <v>520</v>
      </c>
      <c r="G224" s="135" t="s">
        <v>269</v>
      </c>
      <c r="H224" s="1880"/>
      <c r="I224" s="71" t="s">
        <v>11</v>
      </c>
      <c r="J224" s="800">
        <v>55.8</v>
      </c>
      <c r="K224" s="474"/>
      <c r="L224" s="848">
        <v>48</v>
      </c>
      <c r="M224" s="798"/>
      <c r="N224" s="1812" t="s">
        <v>314</v>
      </c>
      <c r="O224" s="383">
        <v>2</v>
      </c>
      <c r="P224" s="71"/>
      <c r="Q224" s="90">
        <v>1</v>
      </c>
      <c r="R224" s="211"/>
    </row>
    <row r="225" spans="1:21" ht="13.5" thickBot="1" x14ac:dyDescent="0.25">
      <c r="A225" s="168"/>
      <c r="B225" s="160"/>
      <c r="C225" s="166"/>
      <c r="D225" s="843"/>
      <c r="E225" s="843"/>
      <c r="F225" s="1783"/>
      <c r="G225" s="1909" t="s">
        <v>37</v>
      </c>
      <c r="H225" s="2154"/>
      <c r="I225" s="1943"/>
      <c r="J225" s="262">
        <f>SUM(J212:J224)</f>
        <v>465.00000000000006</v>
      </c>
      <c r="K225" s="36">
        <f>SUM(K212:K224)</f>
        <v>452.1</v>
      </c>
      <c r="L225" s="105">
        <f>SUM(L212:L224)</f>
        <v>876.60000000000014</v>
      </c>
      <c r="M225" s="107">
        <f>SUM(M212:M224)</f>
        <v>528.20000000000005</v>
      </c>
      <c r="N225" s="1821"/>
      <c r="O225" s="773"/>
      <c r="P225" s="808"/>
      <c r="Q225" s="758"/>
      <c r="R225" s="817"/>
    </row>
    <row r="226" spans="1:21" ht="15.75" customHeight="1" thickBot="1" x14ac:dyDescent="0.25">
      <c r="A226" s="190" t="s">
        <v>13</v>
      </c>
      <c r="B226" s="191" t="s">
        <v>10</v>
      </c>
      <c r="C226" s="1848" t="s">
        <v>16</v>
      </c>
      <c r="D226" s="1849"/>
      <c r="E226" s="1849"/>
      <c r="F226" s="1849"/>
      <c r="G226" s="1849"/>
      <c r="H226" s="1849"/>
      <c r="I226" s="1849"/>
      <c r="J226" s="395">
        <f>+J225+J210+J139</f>
        <v>12394.699999999997</v>
      </c>
      <c r="K226" s="192">
        <f>+K225+K210+K139</f>
        <v>14315.699999999999</v>
      </c>
      <c r="L226" s="193">
        <f>+L225+L210+L139</f>
        <v>11150.499999999998</v>
      </c>
      <c r="M226" s="194">
        <f>+M225+M210+M139</f>
        <v>6229.8</v>
      </c>
      <c r="N226" s="820"/>
      <c r="O226" s="821"/>
      <c r="P226" s="821"/>
      <c r="Q226" s="821"/>
      <c r="R226" s="822"/>
    </row>
    <row r="227" spans="1:21" ht="17.25" customHeight="1" thickBot="1" x14ac:dyDescent="0.25">
      <c r="A227" s="168" t="s">
        <v>13</v>
      </c>
      <c r="B227" s="191" t="s">
        <v>13</v>
      </c>
      <c r="C227" s="1856" t="s">
        <v>47</v>
      </c>
      <c r="D227" s="1857"/>
      <c r="E227" s="1857"/>
      <c r="F227" s="1857"/>
      <c r="G227" s="1857"/>
      <c r="H227" s="1857"/>
      <c r="I227" s="1857"/>
      <c r="J227" s="1857"/>
      <c r="K227" s="1857"/>
      <c r="L227" s="1857"/>
      <c r="M227" s="1857"/>
      <c r="N227" s="1857"/>
      <c r="O227" s="1857"/>
      <c r="P227" s="1857"/>
      <c r="Q227" s="1857"/>
      <c r="R227" s="2116"/>
    </row>
    <row r="228" spans="1:21" ht="16.149999999999999" customHeight="1" x14ac:dyDescent="0.2">
      <c r="A228" s="180" t="s">
        <v>13</v>
      </c>
      <c r="B228" s="181" t="s">
        <v>13</v>
      </c>
      <c r="C228" s="214" t="s">
        <v>10</v>
      </c>
      <c r="D228" s="83"/>
      <c r="E228" s="26"/>
      <c r="F228" s="802" t="s">
        <v>55</v>
      </c>
      <c r="G228" s="495"/>
      <c r="H228" s="2107" t="s">
        <v>278</v>
      </c>
      <c r="I228" s="176"/>
      <c r="J228" s="399"/>
      <c r="K228" s="117"/>
      <c r="L228" s="118"/>
      <c r="M228" s="359"/>
      <c r="N228" s="774"/>
      <c r="O228" s="772"/>
      <c r="P228" s="11"/>
      <c r="Q228" s="865"/>
      <c r="R228" s="347"/>
    </row>
    <row r="229" spans="1:21" ht="16.899999999999999" customHeight="1" x14ac:dyDescent="0.2">
      <c r="A229" s="168"/>
      <c r="B229" s="160"/>
      <c r="C229" s="161"/>
      <c r="D229" s="472" t="s">
        <v>10</v>
      </c>
      <c r="E229" s="128"/>
      <c r="F229" s="1781" t="s">
        <v>213</v>
      </c>
      <c r="G229" s="496"/>
      <c r="H229" s="2155"/>
      <c r="I229" s="123" t="s">
        <v>11</v>
      </c>
      <c r="J229" s="795">
        <v>12.4</v>
      </c>
      <c r="K229" s="489"/>
      <c r="L229" s="124"/>
      <c r="M229" s="353"/>
      <c r="N229" s="769" t="s">
        <v>79</v>
      </c>
      <c r="O229" s="764"/>
      <c r="P229" s="1"/>
      <c r="Q229" s="759"/>
      <c r="R229" s="346"/>
    </row>
    <row r="230" spans="1:21" ht="31.15" customHeight="1" x14ac:dyDescent="0.2">
      <c r="A230" s="168"/>
      <c r="B230" s="160"/>
      <c r="C230" s="161"/>
      <c r="D230" s="456"/>
      <c r="E230" s="487"/>
      <c r="F230" s="1811"/>
      <c r="G230" s="497"/>
      <c r="H230" s="2155"/>
      <c r="I230" s="488"/>
      <c r="J230" s="406"/>
      <c r="K230" s="490"/>
      <c r="L230" s="116"/>
      <c r="M230" s="365"/>
      <c r="N230" s="769" t="s">
        <v>195</v>
      </c>
      <c r="O230" s="764">
        <v>100</v>
      </c>
      <c r="P230" s="1"/>
      <c r="Q230" s="759"/>
      <c r="R230" s="346"/>
    </row>
    <row r="231" spans="1:21" ht="30" customHeight="1" x14ac:dyDescent="0.2">
      <c r="A231" s="168"/>
      <c r="B231" s="160"/>
      <c r="C231" s="161"/>
      <c r="D231" s="640" t="s">
        <v>13</v>
      </c>
      <c r="E231" s="2139"/>
      <c r="F231" s="782" t="s">
        <v>284</v>
      </c>
      <c r="G231" s="135" t="s">
        <v>274</v>
      </c>
      <c r="H231" s="2155"/>
      <c r="I231" s="837" t="s">
        <v>11</v>
      </c>
      <c r="J231" s="404"/>
      <c r="K231" s="474"/>
      <c r="L231" s="848">
        <f>2008.7+30</f>
        <v>2038.7</v>
      </c>
      <c r="M231" s="363"/>
      <c r="N231" s="769" t="s">
        <v>493</v>
      </c>
      <c r="O231" s="764"/>
      <c r="P231" s="737"/>
      <c r="Q231" s="759">
        <v>1</v>
      </c>
      <c r="R231" s="346"/>
      <c r="S231" s="1891"/>
      <c r="T231" s="1892"/>
      <c r="U231" s="1892"/>
    </row>
    <row r="232" spans="1:21" ht="20.25" customHeight="1" x14ac:dyDescent="0.2">
      <c r="A232" s="168"/>
      <c r="B232" s="160"/>
      <c r="C232" s="161"/>
      <c r="D232" s="640"/>
      <c r="E232" s="2141"/>
      <c r="F232" s="782"/>
      <c r="G232" s="135"/>
      <c r="H232" s="2155"/>
      <c r="I232" s="837"/>
      <c r="J232" s="404"/>
      <c r="K232" s="667"/>
      <c r="L232" s="491"/>
      <c r="M232" s="363"/>
      <c r="N232" s="769" t="s">
        <v>285</v>
      </c>
      <c r="O232" s="764"/>
      <c r="P232" s="1"/>
      <c r="Q232" s="759">
        <v>7960</v>
      </c>
      <c r="R232" s="346"/>
    </row>
    <row r="233" spans="1:21" ht="15.6" customHeight="1" x14ac:dyDescent="0.2">
      <c r="A233" s="168"/>
      <c r="B233" s="160"/>
      <c r="C233" s="161"/>
      <c r="D233" s="31" t="s">
        <v>15</v>
      </c>
      <c r="E233" s="472"/>
      <c r="F233" s="1781" t="s">
        <v>521</v>
      </c>
      <c r="G233" s="497" t="s">
        <v>269</v>
      </c>
      <c r="H233" s="2155"/>
      <c r="I233" s="360" t="s">
        <v>11</v>
      </c>
      <c r="J233" s="405">
        <f>28+9.7</f>
        <v>37.700000000000003</v>
      </c>
      <c r="K233" s="668">
        <v>39</v>
      </c>
      <c r="L233" s="492"/>
      <c r="M233" s="364"/>
      <c r="N233" s="838" t="s">
        <v>70</v>
      </c>
      <c r="O233" s="38">
        <v>9</v>
      </c>
      <c r="P233" s="13">
        <v>10</v>
      </c>
      <c r="Q233" s="88"/>
      <c r="R233" s="122"/>
    </row>
    <row r="234" spans="1:21" ht="15.6" customHeight="1" x14ac:dyDescent="0.2">
      <c r="A234" s="168"/>
      <c r="B234" s="160"/>
      <c r="C234" s="161"/>
      <c r="D234" s="32"/>
      <c r="E234" s="456"/>
      <c r="F234" s="1811"/>
      <c r="G234" s="496"/>
      <c r="H234" s="2155"/>
      <c r="I234" s="361"/>
      <c r="J234" s="406"/>
      <c r="K234" s="493"/>
      <c r="L234" s="494"/>
      <c r="M234" s="365"/>
      <c r="N234" s="9" t="s">
        <v>174</v>
      </c>
      <c r="O234" s="755">
        <v>360</v>
      </c>
      <c r="P234" s="1">
        <v>211</v>
      </c>
      <c r="Q234" s="759"/>
      <c r="R234" s="818"/>
    </row>
    <row r="235" spans="1:21" s="201" customFormat="1" ht="15.6" customHeight="1" x14ac:dyDescent="0.2">
      <c r="A235" s="786"/>
      <c r="B235" s="212"/>
      <c r="C235" s="215"/>
      <c r="D235" s="27" t="s">
        <v>17</v>
      </c>
      <c r="E235" s="27"/>
      <c r="F235" s="1781" t="s">
        <v>522</v>
      </c>
      <c r="G235" s="135" t="s">
        <v>269</v>
      </c>
      <c r="H235" s="2155"/>
      <c r="I235" s="362" t="s">
        <v>11</v>
      </c>
      <c r="J235" s="407">
        <f>20.5+3.6+15.8</f>
        <v>39.900000000000006</v>
      </c>
      <c r="K235" s="669">
        <v>4.5999999999999996</v>
      </c>
      <c r="L235" s="670">
        <v>20</v>
      </c>
      <c r="M235" s="671">
        <v>20</v>
      </c>
      <c r="N235" s="81" t="s">
        <v>70</v>
      </c>
      <c r="O235" s="38">
        <v>5</v>
      </c>
      <c r="P235" s="13">
        <v>2</v>
      </c>
      <c r="Q235" s="88">
        <v>6</v>
      </c>
      <c r="R235" s="122">
        <v>6</v>
      </c>
    </row>
    <row r="236" spans="1:21" s="201" customFormat="1" ht="14.25" customHeight="1" x14ac:dyDescent="0.2">
      <c r="A236" s="786"/>
      <c r="B236" s="212"/>
      <c r="C236" s="215"/>
      <c r="D236" s="27"/>
      <c r="E236" s="27"/>
      <c r="F236" s="1782"/>
      <c r="G236" s="135"/>
      <c r="H236" s="2155"/>
      <c r="I236" s="362"/>
      <c r="J236" s="407"/>
      <c r="K236" s="669"/>
      <c r="L236" s="670"/>
      <c r="M236" s="682"/>
      <c r="N236" s="1801" t="s">
        <v>502</v>
      </c>
      <c r="O236" s="383">
        <v>21</v>
      </c>
      <c r="P236" s="71">
        <v>3</v>
      </c>
      <c r="Q236" s="90">
        <v>10</v>
      </c>
      <c r="R236" s="211">
        <v>10</v>
      </c>
    </row>
    <row r="237" spans="1:21" s="201" customFormat="1" ht="15.6" customHeight="1" thickBot="1" x14ac:dyDescent="0.25">
      <c r="A237" s="786"/>
      <c r="B237" s="212"/>
      <c r="C237" s="215"/>
      <c r="D237" s="58"/>
      <c r="E237" s="33"/>
      <c r="F237" s="1783"/>
      <c r="G237" s="135"/>
      <c r="H237" s="2108"/>
      <c r="I237" s="73" t="s">
        <v>12</v>
      </c>
      <c r="J237" s="262">
        <f>SUM(J229:J235)</f>
        <v>90</v>
      </c>
      <c r="K237" s="36">
        <f>SUM(K229:K235)</f>
        <v>43.6</v>
      </c>
      <c r="L237" s="105">
        <f>SUM(L229:L235)</f>
        <v>2058.6999999999998</v>
      </c>
      <c r="M237" s="107">
        <f t="shared" ref="M237" si="9">SUM(M229:M235)</f>
        <v>20</v>
      </c>
      <c r="N237" s="1821"/>
      <c r="O237" s="383"/>
      <c r="P237" s="71"/>
      <c r="Q237" s="90"/>
      <c r="R237" s="211"/>
    </row>
    <row r="238" spans="1:21" s="201" customFormat="1" ht="30" customHeight="1" x14ac:dyDescent="0.2">
      <c r="A238" s="845" t="s">
        <v>13</v>
      </c>
      <c r="B238" s="216" t="s">
        <v>13</v>
      </c>
      <c r="C238" s="217" t="s">
        <v>13</v>
      </c>
      <c r="D238" s="50"/>
      <c r="E238" s="50"/>
      <c r="F238" s="801" t="s">
        <v>212</v>
      </c>
      <c r="G238" s="218" t="s">
        <v>2</v>
      </c>
      <c r="H238" s="61"/>
      <c r="I238" s="5"/>
      <c r="J238" s="408"/>
      <c r="K238" s="106"/>
      <c r="L238" s="804"/>
      <c r="M238" s="441"/>
      <c r="N238" s="348"/>
      <c r="O238" s="435"/>
      <c r="P238" s="375"/>
      <c r="Q238" s="415"/>
      <c r="R238" s="436"/>
    </row>
    <row r="239" spans="1:21" s="201" customFormat="1" ht="37.5" customHeight="1" x14ac:dyDescent="0.2">
      <c r="A239" s="786"/>
      <c r="B239" s="212"/>
      <c r="C239" s="215"/>
      <c r="D239" s="2156" t="s">
        <v>10</v>
      </c>
      <c r="E239" s="2156"/>
      <c r="F239" s="1781" t="s">
        <v>109</v>
      </c>
      <c r="G239" s="779" t="s">
        <v>269</v>
      </c>
      <c r="H239" s="2155" t="s">
        <v>278</v>
      </c>
      <c r="I239" s="1991" t="s">
        <v>11</v>
      </c>
      <c r="J239" s="2158">
        <v>5</v>
      </c>
      <c r="K239" s="1978"/>
      <c r="L239" s="1805">
        <v>55</v>
      </c>
      <c r="M239" s="2160">
        <v>35</v>
      </c>
      <c r="N239" s="9" t="s">
        <v>74</v>
      </c>
      <c r="O239" s="403">
        <v>1</v>
      </c>
      <c r="P239" s="6"/>
      <c r="Q239" s="88">
        <v>11</v>
      </c>
      <c r="R239" s="349">
        <v>7</v>
      </c>
    </row>
    <row r="240" spans="1:21" s="201" customFormat="1" ht="30" customHeight="1" x14ac:dyDescent="0.2">
      <c r="A240" s="786"/>
      <c r="B240" s="212"/>
      <c r="C240" s="215"/>
      <c r="D240" s="2157"/>
      <c r="E240" s="2157"/>
      <c r="F240" s="1811"/>
      <c r="G240" s="779"/>
      <c r="H240" s="2155"/>
      <c r="I240" s="1880"/>
      <c r="J240" s="2159"/>
      <c r="K240" s="1979"/>
      <c r="L240" s="1806"/>
      <c r="M240" s="2161"/>
      <c r="N240" s="9" t="s">
        <v>141</v>
      </c>
      <c r="O240" s="499"/>
      <c r="P240" s="13"/>
      <c r="Q240" s="88">
        <v>55</v>
      </c>
      <c r="R240" s="349">
        <v>35</v>
      </c>
    </row>
    <row r="241" spans="1:19" s="201" customFormat="1" ht="26.25" customHeight="1" x14ac:dyDescent="0.2">
      <c r="A241" s="786"/>
      <c r="B241" s="212"/>
      <c r="C241" s="215"/>
      <c r="D241" s="739" t="s">
        <v>13</v>
      </c>
      <c r="E241" s="739"/>
      <c r="F241" s="1781" t="s">
        <v>286</v>
      </c>
      <c r="G241" s="779" t="s">
        <v>274</v>
      </c>
      <c r="H241" s="2155"/>
      <c r="I241" s="85" t="s">
        <v>11</v>
      </c>
      <c r="J241" s="407"/>
      <c r="K241" s="474">
        <v>100</v>
      </c>
      <c r="L241" s="848">
        <v>100</v>
      </c>
      <c r="M241" s="682">
        <v>102</v>
      </c>
      <c r="N241" s="9" t="s">
        <v>141</v>
      </c>
      <c r="O241" s="499"/>
      <c r="P241" s="13">
        <v>100</v>
      </c>
      <c r="Q241" s="88">
        <v>100</v>
      </c>
      <c r="R241" s="271">
        <v>102</v>
      </c>
    </row>
    <row r="242" spans="1:19" s="201" customFormat="1" ht="18.75" customHeight="1" x14ac:dyDescent="0.2">
      <c r="A242" s="786"/>
      <c r="B242" s="212"/>
      <c r="C242" s="215"/>
      <c r="D242" s="739"/>
      <c r="E242" s="739"/>
      <c r="F242" s="1811"/>
      <c r="G242" s="779"/>
      <c r="H242" s="2155"/>
      <c r="I242" s="219"/>
      <c r="J242" s="763"/>
      <c r="K242" s="452"/>
      <c r="L242" s="805"/>
      <c r="M242" s="672"/>
      <c r="N242" s="9" t="s">
        <v>70</v>
      </c>
      <c r="O242" s="715"/>
      <c r="P242" s="13">
        <v>53</v>
      </c>
      <c r="Q242" s="88">
        <v>53</v>
      </c>
      <c r="R242" s="271">
        <v>53</v>
      </c>
    </row>
    <row r="243" spans="1:19" s="201" customFormat="1" ht="16.899999999999999" customHeight="1" x14ac:dyDescent="0.2">
      <c r="A243" s="786"/>
      <c r="B243" s="212"/>
      <c r="C243" s="215"/>
      <c r="D243" s="2156" t="s">
        <v>15</v>
      </c>
      <c r="E243" s="2156"/>
      <c r="F243" s="1781" t="s">
        <v>108</v>
      </c>
      <c r="G243" s="2098" t="s">
        <v>329</v>
      </c>
      <c r="H243" s="2155" t="s">
        <v>158</v>
      </c>
      <c r="I243" s="6" t="s">
        <v>11</v>
      </c>
      <c r="J243" s="409">
        <v>158</v>
      </c>
      <c r="K243" s="102">
        <v>122.3</v>
      </c>
      <c r="L243" s="100"/>
      <c r="M243" s="442"/>
      <c r="N243" s="9" t="s">
        <v>70</v>
      </c>
      <c r="O243" s="383">
        <v>10</v>
      </c>
      <c r="P243" s="71">
        <v>10</v>
      </c>
      <c r="Q243" s="90"/>
      <c r="R243" s="211"/>
    </row>
    <row r="244" spans="1:19" s="201" customFormat="1" ht="20.25" customHeight="1" x14ac:dyDescent="0.2">
      <c r="A244" s="786"/>
      <c r="B244" s="212"/>
      <c r="C244" s="215"/>
      <c r="D244" s="2157"/>
      <c r="E244" s="2157"/>
      <c r="F244" s="1811"/>
      <c r="G244" s="1822"/>
      <c r="H244" s="2155"/>
      <c r="I244" s="219" t="s">
        <v>63</v>
      </c>
      <c r="J244" s="386">
        <v>7.4</v>
      </c>
      <c r="K244" s="452">
        <v>24.1</v>
      </c>
      <c r="L244" s="805"/>
      <c r="M244" s="443"/>
      <c r="N244" s="81" t="s">
        <v>141</v>
      </c>
      <c r="O244" s="403">
        <v>5</v>
      </c>
      <c r="P244" s="484"/>
      <c r="Q244" s="485"/>
      <c r="R244" s="349"/>
    </row>
    <row r="245" spans="1:19" s="201" customFormat="1" ht="18" customHeight="1" x14ac:dyDescent="0.2">
      <c r="A245" s="786"/>
      <c r="B245" s="212"/>
      <c r="C245" s="215"/>
      <c r="D245" s="740" t="s">
        <v>17</v>
      </c>
      <c r="E245" s="740"/>
      <c r="F245" s="1781" t="s">
        <v>175</v>
      </c>
      <c r="G245" s="220" t="s">
        <v>274</v>
      </c>
      <c r="H245" s="2155"/>
      <c r="I245" s="85" t="s">
        <v>11</v>
      </c>
      <c r="J245" s="2166"/>
      <c r="K245" s="474">
        <v>94</v>
      </c>
      <c r="L245" s="848">
        <v>10</v>
      </c>
      <c r="M245" s="2169"/>
      <c r="N245" s="81" t="s">
        <v>70</v>
      </c>
      <c r="O245" s="403"/>
      <c r="P245" s="13">
        <v>44</v>
      </c>
      <c r="Q245" s="88">
        <v>5</v>
      </c>
      <c r="R245" s="349"/>
    </row>
    <row r="246" spans="1:19" s="201" customFormat="1" ht="18" customHeight="1" x14ac:dyDescent="0.2">
      <c r="A246" s="786"/>
      <c r="B246" s="212"/>
      <c r="C246" s="215"/>
      <c r="D246" s="740"/>
      <c r="E246" s="740"/>
      <c r="F246" s="1782"/>
      <c r="G246" s="220"/>
      <c r="H246" s="2155"/>
      <c r="I246" s="85"/>
      <c r="J246" s="2167"/>
      <c r="K246" s="474"/>
      <c r="L246" s="848"/>
      <c r="M246" s="2170"/>
      <c r="N246" s="81" t="s">
        <v>141</v>
      </c>
      <c r="O246" s="403"/>
      <c r="P246" s="13">
        <v>47</v>
      </c>
      <c r="Q246" s="88">
        <v>5</v>
      </c>
      <c r="R246" s="349"/>
    </row>
    <row r="247" spans="1:19" s="201" customFormat="1" ht="12.75" customHeight="1" x14ac:dyDescent="0.2">
      <c r="A247" s="786"/>
      <c r="B247" s="212"/>
      <c r="C247" s="215"/>
      <c r="D247" s="740"/>
      <c r="E247" s="740"/>
      <c r="F247" s="1782"/>
      <c r="G247" s="220"/>
      <c r="H247" s="2155"/>
      <c r="I247" s="85"/>
      <c r="J247" s="2168"/>
      <c r="K247" s="474"/>
      <c r="L247" s="848"/>
      <c r="M247" s="2096"/>
      <c r="N247" s="1801" t="s">
        <v>287</v>
      </c>
      <c r="O247" s="307"/>
      <c r="P247" s="2031">
        <v>47</v>
      </c>
      <c r="Q247" s="1826">
        <v>5</v>
      </c>
      <c r="R247" s="1828"/>
    </row>
    <row r="248" spans="1:19" s="201" customFormat="1" ht="19.5" customHeight="1" thickBot="1" x14ac:dyDescent="0.25">
      <c r="A248" s="787"/>
      <c r="B248" s="221"/>
      <c r="C248" s="222"/>
      <c r="D248" s="741"/>
      <c r="E248" s="741"/>
      <c r="F248" s="1783"/>
      <c r="G248" s="223"/>
      <c r="H248" s="2108"/>
      <c r="I248" s="7" t="s">
        <v>12</v>
      </c>
      <c r="J248" s="410">
        <f>SUM(J239:J245)</f>
        <v>170.4</v>
      </c>
      <c r="K248" s="56">
        <f>SUM(K239:K246)</f>
        <v>340.4</v>
      </c>
      <c r="L248" s="108">
        <f>SUM(L239:L245)</f>
        <v>165</v>
      </c>
      <c r="M248" s="444">
        <f>SUM(M239:M245)</f>
        <v>137</v>
      </c>
      <c r="N248" s="1821"/>
      <c r="O248" s="812"/>
      <c r="P248" s="2032"/>
      <c r="Q248" s="1827"/>
      <c r="R248" s="1829"/>
    </row>
    <row r="249" spans="1:19" ht="15.75" customHeight="1" thickBot="1" x14ac:dyDescent="0.25">
      <c r="A249" s="190" t="s">
        <v>13</v>
      </c>
      <c r="B249" s="185" t="s">
        <v>13</v>
      </c>
      <c r="C249" s="2162" t="s">
        <v>16</v>
      </c>
      <c r="D249" s="2163"/>
      <c r="E249" s="2163"/>
      <c r="F249" s="2163"/>
      <c r="G249" s="2163"/>
      <c r="H249" s="2163"/>
      <c r="I249" s="2163"/>
      <c r="J249" s="411">
        <f>J237+J248</f>
        <v>260.39999999999998</v>
      </c>
      <c r="K249" s="224">
        <f>K237+K248</f>
        <v>384</v>
      </c>
      <c r="L249" s="225">
        <f>L237+L248</f>
        <v>2223.6999999999998</v>
      </c>
      <c r="M249" s="445">
        <f>M237+M248</f>
        <v>157</v>
      </c>
      <c r="N249" s="226"/>
      <c r="O249" s="227"/>
      <c r="P249" s="227"/>
      <c r="Q249" s="227"/>
      <c r="R249" s="822"/>
    </row>
    <row r="250" spans="1:19" ht="15.75" customHeight="1" thickBot="1" x14ac:dyDescent="0.25">
      <c r="A250" s="190" t="s">
        <v>13</v>
      </c>
      <c r="B250" s="228" t="s">
        <v>15</v>
      </c>
      <c r="C250" s="1856" t="s">
        <v>25</v>
      </c>
      <c r="D250" s="1857"/>
      <c r="E250" s="1857"/>
      <c r="F250" s="1857"/>
      <c r="G250" s="1857"/>
      <c r="H250" s="1857"/>
      <c r="I250" s="1857"/>
      <c r="J250" s="1857"/>
      <c r="K250" s="1857"/>
      <c r="L250" s="1857"/>
      <c r="M250" s="1857"/>
      <c r="N250" s="1857"/>
      <c r="O250" s="1857"/>
      <c r="P250" s="1857"/>
      <c r="Q250" s="1857"/>
      <c r="R250" s="2116"/>
    </row>
    <row r="251" spans="1:19" ht="15.6" customHeight="1" x14ac:dyDescent="0.2">
      <c r="A251" s="180" t="s">
        <v>13</v>
      </c>
      <c r="B251" s="181" t="s">
        <v>15</v>
      </c>
      <c r="C251" s="158" t="s">
        <v>10</v>
      </c>
      <c r="D251" s="21"/>
      <c r="E251" s="21"/>
      <c r="F251" s="1915" t="s">
        <v>26</v>
      </c>
      <c r="G251" s="278"/>
      <c r="H251" s="2164"/>
      <c r="I251" s="3"/>
      <c r="J251" s="416"/>
      <c r="K251" s="189"/>
      <c r="L251" s="188"/>
      <c r="M251" s="366"/>
      <c r="N251" s="322"/>
      <c r="O251" s="772"/>
      <c r="P251" s="377"/>
      <c r="Q251" s="420"/>
      <c r="R251" s="347"/>
    </row>
    <row r="252" spans="1:19" ht="13.15" customHeight="1" x14ac:dyDescent="0.2">
      <c r="A252" s="168"/>
      <c r="B252" s="160"/>
      <c r="C252" s="167"/>
      <c r="D252" s="22"/>
      <c r="E252" s="22"/>
      <c r="F252" s="1916"/>
      <c r="G252" s="858"/>
      <c r="H252" s="2165"/>
      <c r="I252" s="52"/>
      <c r="J252" s="417"/>
      <c r="K252" s="18"/>
      <c r="L252" s="414"/>
      <c r="M252" s="367"/>
      <c r="N252" s="323"/>
      <c r="O252" s="765"/>
      <c r="P252" s="378"/>
      <c r="Q252" s="421"/>
      <c r="R252" s="345"/>
    </row>
    <row r="253" spans="1:19" ht="29.45" customHeight="1" x14ac:dyDescent="0.2">
      <c r="A253" s="168"/>
      <c r="B253" s="160"/>
      <c r="C253" s="229"/>
      <c r="D253" s="2139" t="s">
        <v>10</v>
      </c>
      <c r="E253" s="2139"/>
      <c r="F253" s="1781" t="s">
        <v>339</v>
      </c>
      <c r="G253" s="840" t="s">
        <v>269</v>
      </c>
      <c r="H253" s="1955" t="s">
        <v>156</v>
      </c>
      <c r="I253" s="84" t="s">
        <v>11</v>
      </c>
      <c r="J253" s="795">
        <f>500+2.9+571.8+15.2-12.8</f>
        <v>1077.0999999999999</v>
      </c>
      <c r="K253" s="133">
        <v>710</v>
      </c>
      <c r="L253" s="851">
        <v>760</v>
      </c>
      <c r="M253" s="353">
        <v>760</v>
      </c>
      <c r="N253" s="81" t="s">
        <v>320</v>
      </c>
      <c r="O253" s="412">
        <v>27</v>
      </c>
      <c r="P253" s="13">
        <v>26</v>
      </c>
      <c r="Q253" s="88">
        <v>27</v>
      </c>
      <c r="R253" s="271">
        <v>27</v>
      </c>
      <c r="S253" s="288"/>
    </row>
    <row r="254" spans="1:19" ht="26.45" customHeight="1" x14ac:dyDescent="0.2">
      <c r="A254" s="168"/>
      <c r="B254" s="160"/>
      <c r="C254" s="229"/>
      <c r="D254" s="2140"/>
      <c r="E254" s="2140"/>
      <c r="F254" s="1782"/>
      <c r="G254" s="628"/>
      <c r="H254" s="1880"/>
      <c r="I254" s="84" t="s">
        <v>63</v>
      </c>
      <c r="J254" s="790">
        <v>7.2</v>
      </c>
      <c r="K254" s="133">
        <v>432.7</v>
      </c>
      <c r="L254" s="759"/>
      <c r="M254" s="797"/>
      <c r="N254" s="75" t="s">
        <v>265</v>
      </c>
      <c r="O254" s="383">
        <v>47</v>
      </c>
      <c r="P254" s="71">
        <v>41</v>
      </c>
      <c r="Q254" s="90"/>
      <c r="R254" s="211"/>
    </row>
    <row r="255" spans="1:19" ht="94.5" customHeight="1" x14ac:dyDescent="0.2">
      <c r="A255" s="168"/>
      <c r="B255" s="160"/>
      <c r="C255" s="229"/>
      <c r="D255" s="2140"/>
      <c r="E255" s="2140"/>
      <c r="F255" s="1782"/>
      <c r="G255" s="628"/>
      <c r="H255" s="756" t="s">
        <v>264</v>
      </c>
      <c r="I255" s="84" t="s">
        <v>11</v>
      </c>
      <c r="J255" s="790">
        <f>20.5+12.8</f>
        <v>33.299999999999997</v>
      </c>
      <c r="K255" s="1"/>
      <c r="L255" s="759"/>
      <c r="M255" s="797"/>
      <c r="N255" s="75"/>
      <c r="O255" s="383"/>
      <c r="P255" s="71"/>
      <c r="Q255" s="90"/>
      <c r="R255" s="211"/>
    </row>
    <row r="256" spans="1:19" ht="45" customHeight="1" x14ac:dyDescent="0.2">
      <c r="A256" s="168"/>
      <c r="B256" s="160"/>
      <c r="C256" s="229"/>
      <c r="D256" s="2140"/>
      <c r="E256" s="2140"/>
      <c r="F256" s="1782"/>
      <c r="G256" s="628"/>
      <c r="H256" s="38" t="s">
        <v>184</v>
      </c>
      <c r="I256" s="6" t="s">
        <v>11</v>
      </c>
      <c r="J256" s="386">
        <v>72</v>
      </c>
      <c r="K256" s="13"/>
      <c r="L256" s="88"/>
      <c r="M256" s="274"/>
      <c r="N256" s="838" t="s">
        <v>503</v>
      </c>
      <c r="O256" s="412">
        <v>1</v>
      </c>
      <c r="P256" s="13"/>
      <c r="Q256" s="88"/>
      <c r="R256" s="271"/>
    </row>
    <row r="257" spans="1:18" s="230" customFormat="1" ht="30" customHeight="1" x14ac:dyDescent="0.2">
      <c r="A257" s="168"/>
      <c r="B257" s="160"/>
      <c r="C257" s="229"/>
      <c r="D257" s="783" t="s">
        <v>13</v>
      </c>
      <c r="E257" s="783"/>
      <c r="F257" s="757" t="s">
        <v>57</v>
      </c>
      <c r="G257" s="840" t="s">
        <v>269</v>
      </c>
      <c r="H257" s="2175" t="s">
        <v>156</v>
      </c>
      <c r="I257" s="6" t="s">
        <v>11</v>
      </c>
      <c r="J257" s="386">
        <v>36.700000000000003</v>
      </c>
      <c r="K257" s="102">
        <v>34.5</v>
      </c>
      <c r="L257" s="100">
        <v>34.5</v>
      </c>
      <c r="M257" s="274">
        <v>41.4</v>
      </c>
      <c r="N257" s="769" t="s">
        <v>70</v>
      </c>
      <c r="O257" s="811">
        <v>93</v>
      </c>
      <c r="P257" s="1">
        <v>93</v>
      </c>
      <c r="Q257" s="759">
        <v>93</v>
      </c>
      <c r="R257" s="761">
        <v>94</v>
      </c>
    </row>
    <row r="258" spans="1:18" ht="16.5" customHeight="1" x14ac:dyDescent="0.2">
      <c r="A258" s="168"/>
      <c r="B258" s="160"/>
      <c r="C258" s="229"/>
      <c r="D258" s="632" t="s">
        <v>15</v>
      </c>
      <c r="E258" s="783"/>
      <c r="F258" s="1781" t="s">
        <v>30</v>
      </c>
      <c r="G258" s="840" t="s">
        <v>269</v>
      </c>
      <c r="H258" s="2176"/>
      <c r="I258" s="6" t="s">
        <v>11</v>
      </c>
      <c r="J258" s="386">
        <f>90.2+7.3+20+3.2</f>
        <v>120.7</v>
      </c>
      <c r="K258" s="8">
        <v>98</v>
      </c>
      <c r="L258" s="100">
        <v>107.8</v>
      </c>
      <c r="M258" s="274">
        <v>107.8</v>
      </c>
      <c r="N258" s="1801" t="s">
        <v>504</v>
      </c>
      <c r="O258" s="811">
        <v>32</v>
      </c>
      <c r="P258" s="1">
        <v>31</v>
      </c>
      <c r="Q258" s="759">
        <v>30</v>
      </c>
      <c r="R258" s="761">
        <v>30</v>
      </c>
    </row>
    <row r="259" spans="1:18" ht="16.5" customHeight="1" x14ac:dyDescent="0.2">
      <c r="A259" s="168"/>
      <c r="B259" s="160"/>
      <c r="C259" s="229"/>
      <c r="D259" s="634"/>
      <c r="E259" s="793"/>
      <c r="F259" s="1811"/>
      <c r="G259" s="840"/>
      <c r="H259" s="796"/>
      <c r="I259" s="219" t="s">
        <v>63</v>
      </c>
      <c r="J259" s="800"/>
      <c r="K259" s="452">
        <v>15.8</v>
      </c>
      <c r="L259" s="805"/>
      <c r="M259" s="798"/>
      <c r="N259" s="1802"/>
      <c r="O259" s="471"/>
      <c r="P259" s="2"/>
      <c r="Q259" s="89"/>
      <c r="R259" s="272"/>
    </row>
    <row r="260" spans="1:18" ht="29.25" customHeight="1" x14ac:dyDescent="0.2">
      <c r="A260" s="168"/>
      <c r="B260" s="160"/>
      <c r="C260" s="229"/>
      <c r="D260" s="784" t="s">
        <v>17</v>
      </c>
      <c r="E260" s="784"/>
      <c r="F260" s="863" t="s">
        <v>32</v>
      </c>
      <c r="G260" s="840" t="s">
        <v>269</v>
      </c>
      <c r="H260" s="768"/>
      <c r="I260" s="219" t="s">
        <v>11</v>
      </c>
      <c r="J260" s="386">
        <f>42-4.7-2.3</f>
        <v>35</v>
      </c>
      <c r="K260" s="452">
        <v>56</v>
      </c>
      <c r="L260" s="805">
        <v>56</v>
      </c>
      <c r="M260" s="274">
        <v>56</v>
      </c>
      <c r="N260" s="770" t="s">
        <v>321</v>
      </c>
      <c r="O260" s="471">
        <v>3</v>
      </c>
      <c r="P260" s="2">
        <v>4</v>
      </c>
      <c r="Q260" s="89">
        <v>4</v>
      </c>
      <c r="R260" s="272">
        <v>4</v>
      </c>
    </row>
    <row r="261" spans="1:18" ht="18" customHeight="1" x14ac:dyDescent="0.2">
      <c r="A261" s="168"/>
      <c r="B261" s="160"/>
      <c r="C261" s="229"/>
      <c r="D261" s="434" t="s">
        <v>18</v>
      </c>
      <c r="E261" s="434"/>
      <c r="F261" s="41" t="s">
        <v>29</v>
      </c>
      <c r="G261" s="840" t="s">
        <v>269</v>
      </c>
      <c r="H261" s="768"/>
      <c r="I261" s="219" t="s">
        <v>11</v>
      </c>
      <c r="J261" s="386">
        <f>17.5-2.2</f>
        <v>15.3</v>
      </c>
      <c r="K261" s="452">
        <v>17.5</v>
      </c>
      <c r="L261" s="805">
        <v>17.5</v>
      </c>
      <c r="M261" s="274">
        <v>17.5</v>
      </c>
      <c r="N261" s="838" t="s">
        <v>33</v>
      </c>
      <c r="O261" s="630">
        <v>38</v>
      </c>
      <c r="P261" s="13">
        <v>38</v>
      </c>
      <c r="Q261" s="88">
        <v>38</v>
      </c>
      <c r="R261" s="631">
        <v>38</v>
      </c>
    </row>
    <row r="262" spans="1:18" ht="18" customHeight="1" x14ac:dyDescent="0.2">
      <c r="A262" s="168"/>
      <c r="B262" s="160"/>
      <c r="C262" s="167"/>
      <c r="D262" s="632" t="s">
        <v>61</v>
      </c>
      <c r="E262" s="632"/>
      <c r="F262" s="861" t="s">
        <v>330</v>
      </c>
      <c r="G262" s="840" t="s">
        <v>269</v>
      </c>
      <c r="H262" s="768"/>
      <c r="I262" s="219" t="s">
        <v>11</v>
      </c>
      <c r="J262" s="386">
        <v>2.2000000000000002</v>
      </c>
      <c r="K262" s="452">
        <v>3</v>
      </c>
      <c r="L262" s="805"/>
      <c r="M262" s="443"/>
      <c r="N262" s="769" t="s">
        <v>331</v>
      </c>
      <c r="O262" s="630">
        <v>69</v>
      </c>
      <c r="P262" s="13">
        <v>70</v>
      </c>
      <c r="Q262" s="88"/>
      <c r="R262" s="631"/>
    </row>
    <row r="263" spans="1:18" ht="18" customHeight="1" x14ac:dyDescent="0.2">
      <c r="A263" s="168"/>
      <c r="B263" s="160"/>
      <c r="C263" s="167"/>
      <c r="D263" s="632" t="s">
        <v>62</v>
      </c>
      <c r="E263" s="632"/>
      <c r="F263" s="757" t="s">
        <v>31</v>
      </c>
      <c r="G263" s="840" t="s">
        <v>269</v>
      </c>
      <c r="H263" s="768"/>
      <c r="I263" s="219" t="s">
        <v>11</v>
      </c>
      <c r="J263" s="386">
        <v>282.5</v>
      </c>
      <c r="K263" s="633">
        <v>312.7</v>
      </c>
      <c r="L263" s="99">
        <v>312.7</v>
      </c>
      <c r="M263" s="443">
        <v>312.7</v>
      </c>
      <c r="N263" s="2080" t="s">
        <v>97</v>
      </c>
      <c r="O263" s="383">
        <v>101</v>
      </c>
      <c r="P263" s="71">
        <v>103</v>
      </c>
      <c r="Q263" s="90">
        <v>104</v>
      </c>
      <c r="R263" s="211">
        <v>104</v>
      </c>
    </row>
    <row r="264" spans="1:18" ht="14.45" customHeight="1" x14ac:dyDescent="0.2">
      <c r="A264" s="168"/>
      <c r="B264" s="160"/>
      <c r="C264" s="167"/>
      <c r="D264" s="634"/>
      <c r="E264" s="634"/>
      <c r="F264" s="780"/>
      <c r="G264" s="628"/>
      <c r="H264" s="768"/>
      <c r="I264" s="53" t="s">
        <v>14</v>
      </c>
      <c r="J264" s="791">
        <v>2.6</v>
      </c>
      <c r="K264" s="635">
        <v>2.9</v>
      </c>
      <c r="L264" s="99">
        <v>2.9</v>
      </c>
      <c r="M264" s="636">
        <v>2.9</v>
      </c>
      <c r="N264" s="2081"/>
      <c r="O264" s="383"/>
      <c r="P264" s="71"/>
      <c r="Q264" s="90"/>
      <c r="R264" s="211"/>
    </row>
    <row r="265" spans="1:18" ht="27" customHeight="1" x14ac:dyDescent="0.2">
      <c r="A265" s="168"/>
      <c r="B265" s="160"/>
      <c r="C265" s="229"/>
      <c r="D265" s="784" t="s">
        <v>110</v>
      </c>
      <c r="E265" s="784"/>
      <c r="F265" s="862" t="s">
        <v>36</v>
      </c>
      <c r="G265" s="840" t="s">
        <v>269</v>
      </c>
      <c r="H265" s="768"/>
      <c r="I265" s="289" t="s">
        <v>11</v>
      </c>
      <c r="J265" s="386">
        <f>207-35-5.4-3.2</f>
        <v>163.4</v>
      </c>
      <c r="K265" s="633">
        <v>205</v>
      </c>
      <c r="L265" s="99">
        <v>205</v>
      </c>
      <c r="M265" s="443">
        <v>205</v>
      </c>
      <c r="N265" s="81" t="s">
        <v>70</v>
      </c>
      <c r="O265" s="412">
        <v>8</v>
      </c>
      <c r="P265" s="13">
        <v>10</v>
      </c>
      <c r="Q265" s="88">
        <v>10</v>
      </c>
      <c r="R265" s="271">
        <v>10</v>
      </c>
    </row>
    <row r="266" spans="1:18" ht="27" customHeight="1" x14ac:dyDescent="0.2">
      <c r="A266" s="168"/>
      <c r="B266" s="160"/>
      <c r="C266" s="229"/>
      <c r="D266" s="434" t="s">
        <v>111</v>
      </c>
      <c r="E266" s="434"/>
      <c r="F266" s="76" t="s">
        <v>153</v>
      </c>
      <c r="G266" s="473" t="s">
        <v>269</v>
      </c>
      <c r="H266" s="768"/>
      <c r="I266" s="289" t="s">
        <v>11</v>
      </c>
      <c r="J266" s="386">
        <f>300-50-1.9</f>
        <v>248.1</v>
      </c>
      <c r="K266" s="633">
        <v>300</v>
      </c>
      <c r="L266" s="99">
        <v>300</v>
      </c>
      <c r="M266" s="443">
        <v>300</v>
      </c>
      <c r="N266" s="81" t="s">
        <v>70</v>
      </c>
      <c r="O266" s="637">
        <f>10-1</f>
        <v>9</v>
      </c>
      <c r="P266" s="2">
        <v>9</v>
      </c>
      <c r="Q266" s="89">
        <v>9</v>
      </c>
      <c r="R266" s="638">
        <v>9</v>
      </c>
    </row>
    <row r="267" spans="1:18" ht="18" customHeight="1" x14ac:dyDescent="0.2">
      <c r="A267" s="168"/>
      <c r="B267" s="160"/>
      <c r="C267" s="229"/>
      <c r="D267" s="434" t="s">
        <v>4</v>
      </c>
      <c r="E267" s="434"/>
      <c r="F267" s="780" t="s">
        <v>51</v>
      </c>
      <c r="G267" s="639" t="s">
        <v>269</v>
      </c>
      <c r="H267" s="768"/>
      <c r="I267" s="289" t="s">
        <v>11</v>
      </c>
      <c r="J267" s="386">
        <f>200+107.7</f>
        <v>307.7</v>
      </c>
      <c r="K267" s="633">
        <v>200</v>
      </c>
      <c r="L267" s="99">
        <v>200</v>
      </c>
      <c r="M267" s="443">
        <v>200</v>
      </c>
      <c r="N267" s="81" t="s">
        <v>70</v>
      </c>
      <c r="O267" s="471">
        <v>11</v>
      </c>
      <c r="P267" s="2">
        <v>10</v>
      </c>
      <c r="Q267" s="89">
        <v>10</v>
      </c>
      <c r="R267" s="272">
        <v>10</v>
      </c>
    </row>
    <row r="268" spans="1:18" ht="27.75" customHeight="1" x14ac:dyDescent="0.2">
      <c r="A268" s="168"/>
      <c r="B268" s="160"/>
      <c r="C268" s="167"/>
      <c r="D268" s="640" t="s">
        <v>112</v>
      </c>
      <c r="E268" s="640"/>
      <c r="F268" s="1781" t="s">
        <v>340</v>
      </c>
      <c r="G268" s="2177" t="s">
        <v>269</v>
      </c>
      <c r="H268" s="768"/>
      <c r="I268" s="84" t="s">
        <v>11</v>
      </c>
      <c r="J268" s="790">
        <f>53-9.9</f>
        <v>43.1</v>
      </c>
      <c r="K268" s="641">
        <v>184</v>
      </c>
      <c r="L268" s="101">
        <v>150</v>
      </c>
      <c r="M268" s="98">
        <v>150</v>
      </c>
      <c r="N268" s="809" t="s">
        <v>99</v>
      </c>
      <c r="O268" s="471">
        <v>2</v>
      </c>
      <c r="P268" s="71">
        <v>2</v>
      </c>
      <c r="Q268" s="642"/>
      <c r="R268" s="272"/>
    </row>
    <row r="269" spans="1:18" ht="27.75" customHeight="1" x14ac:dyDescent="0.2">
      <c r="A269" s="168"/>
      <c r="B269" s="160"/>
      <c r="C269" s="167"/>
      <c r="D269" s="640"/>
      <c r="E269" s="640"/>
      <c r="F269" s="1811"/>
      <c r="G269" s="2178"/>
      <c r="H269" s="768"/>
      <c r="I269" s="84" t="s">
        <v>63</v>
      </c>
      <c r="J269" s="386">
        <v>100.8</v>
      </c>
      <c r="K269" s="133">
        <v>9.9</v>
      </c>
      <c r="L269" s="759"/>
      <c r="M269" s="443"/>
      <c r="N269" s="838" t="s">
        <v>102</v>
      </c>
      <c r="O269" s="811">
        <v>3</v>
      </c>
      <c r="P269" s="1">
        <v>2</v>
      </c>
      <c r="Q269" s="759">
        <v>2</v>
      </c>
      <c r="R269" s="761">
        <v>2</v>
      </c>
    </row>
    <row r="270" spans="1:18" ht="28.5" customHeight="1" x14ac:dyDescent="0.2">
      <c r="A270" s="168"/>
      <c r="B270" s="160"/>
      <c r="C270" s="167"/>
      <c r="D270" s="629" t="s">
        <v>113</v>
      </c>
      <c r="E270" s="629"/>
      <c r="F270" s="41" t="s">
        <v>85</v>
      </c>
      <c r="G270" s="643" t="s">
        <v>269</v>
      </c>
      <c r="H270" s="768"/>
      <c r="I270" s="6" t="s">
        <v>11</v>
      </c>
      <c r="J270" s="386">
        <f>80-40-11</f>
        <v>29</v>
      </c>
      <c r="K270" s="633">
        <v>40</v>
      </c>
      <c r="L270" s="99">
        <v>40</v>
      </c>
      <c r="M270" s="443">
        <v>40</v>
      </c>
      <c r="N270" s="769" t="s">
        <v>70</v>
      </c>
      <c r="O270" s="811">
        <v>33</v>
      </c>
      <c r="P270" s="1">
        <v>33</v>
      </c>
      <c r="Q270" s="759">
        <v>33</v>
      </c>
      <c r="R270" s="761">
        <v>33</v>
      </c>
    </row>
    <row r="271" spans="1:18" ht="18" customHeight="1" x14ac:dyDescent="0.2">
      <c r="A271" s="168"/>
      <c r="B271" s="160"/>
      <c r="C271" s="167"/>
      <c r="D271" s="629" t="s">
        <v>114</v>
      </c>
      <c r="E271" s="632"/>
      <c r="F271" s="861" t="s">
        <v>341</v>
      </c>
      <c r="G271" s="644" t="s">
        <v>269</v>
      </c>
      <c r="H271" s="768"/>
      <c r="I271" s="84" t="s">
        <v>11</v>
      </c>
      <c r="J271" s="790">
        <f>20-3.5</f>
        <v>16.5</v>
      </c>
      <c r="K271" s="641">
        <v>75</v>
      </c>
      <c r="L271" s="99">
        <v>75</v>
      </c>
      <c r="M271" s="98">
        <v>75</v>
      </c>
      <c r="N271" s="81" t="s">
        <v>70</v>
      </c>
      <c r="O271" s="412">
        <v>1</v>
      </c>
      <c r="P271" s="13">
        <v>3</v>
      </c>
      <c r="Q271" s="88">
        <v>3</v>
      </c>
      <c r="R271" s="271">
        <v>3</v>
      </c>
    </row>
    <row r="272" spans="1:18" ht="18" customHeight="1" x14ac:dyDescent="0.2">
      <c r="A272" s="168"/>
      <c r="B272" s="160"/>
      <c r="C272" s="167"/>
      <c r="D272" s="35" t="s">
        <v>115</v>
      </c>
      <c r="E272" s="29"/>
      <c r="F272" s="368" t="s">
        <v>204</v>
      </c>
      <c r="G272" s="231"/>
      <c r="H272" s="768"/>
      <c r="I272" s="84" t="s">
        <v>63</v>
      </c>
      <c r="J272" s="790">
        <v>0.7</v>
      </c>
      <c r="K272" s="1"/>
      <c r="L272" s="759"/>
      <c r="M272" s="797"/>
      <c r="N272" s="81" t="s">
        <v>205</v>
      </c>
      <c r="O272" s="412">
        <v>1</v>
      </c>
      <c r="P272" s="13"/>
      <c r="Q272" s="88"/>
      <c r="R272" s="271"/>
    </row>
    <row r="273" spans="1:19" ht="18" customHeight="1" x14ac:dyDescent="0.2">
      <c r="A273" s="168"/>
      <c r="B273" s="160"/>
      <c r="C273" s="167"/>
      <c r="D273" s="29" t="s">
        <v>116</v>
      </c>
      <c r="E273" s="700"/>
      <c r="F273" s="368" t="s">
        <v>241</v>
      </c>
      <c r="G273" s="231"/>
      <c r="H273" s="768"/>
      <c r="I273" s="84" t="s">
        <v>11</v>
      </c>
      <c r="J273" s="790">
        <v>14.4</v>
      </c>
      <c r="K273" s="133"/>
      <c r="L273" s="851"/>
      <c r="M273" s="797"/>
      <c r="N273" s="81" t="s">
        <v>242</v>
      </c>
      <c r="O273" s="412">
        <v>1</v>
      </c>
      <c r="P273" s="13"/>
      <c r="Q273" s="88"/>
      <c r="R273" s="271"/>
    </row>
    <row r="274" spans="1:19" ht="18" customHeight="1" x14ac:dyDescent="0.2">
      <c r="A274" s="168"/>
      <c r="B274" s="160"/>
      <c r="C274" s="167"/>
      <c r="D274" s="784" t="s">
        <v>117</v>
      </c>
      <c r="E274" s="736"/>
      <c r="F274" s="862" t="s">
        <v>335</v>
      </c>
      <c r="G274" s="781" t="s">
        <v>274</v>
      </c>
      <c r="H274" s="1991" t="s">
        <v>184</v>
      </c>
      <c r="I274" s="84" t="s">
        <v>11</v>
      </c>
      <c r="J274" s="790"/>
      <c r="K274" s="133">
        <v>16.399999999999999</v>
      </c>
      <c r="L274" s="851">
        <v>16.399999999999999</v>
      </c>
      <c r="M274" s="98">
        <v>16.399999999999999</v>
      </c>
      <c r="N274" s="75" t="s">
        <v>70</v>
      </c>
      <c r="O274" s="383"/>
      <c r="P274" s="71">
        <v>90</v>
      </c>
      <c r="Q274" s="90">
        <v>90</v>
      </c>
      <c r="R274" s="211">
        <v>90</v>
      </c>
    </row>
    <row r="275" spans="1:19" ht="16.899999999999999" customHeight="1" thickBot="1" x14ac:dyDescent="0.25">
      <c r="A275" s="184"/>
      <c r="B275" s="185"/>
      <c r="C275" s="186"/>
      <c r="D275" s="699"/>
      <c r="E275" s="699"/>
      <c r="F275" s="310"/>
      <c r="G275" s="859"/>
      <c r="H275" s="1956"/>
      <c r="I275" s="7" t="s">
        <v>12</v>
      </c>
      <c r="J275" s="262">
        <f>SUM(J253:J273)</f>
        <v>2608.2999999999997</v>
      </c>
      <c r="K275" s="36">
        <f>SUM(K253:K274)</f>
        <v>2713.4000000000005</v>
      </c>
      <c r="L275" s="105">
        <f>SUM(L253:L274)</f>
        <v>2277.8000000000002</v>
      </c>
      <c r="M275" s="107">
        <f>SUM(M253:M274)</f>
        <v>2284.7000000000003</v>
      </c>
      <c r="N275" s="82"/>
      <c r="O275" s="766"/>
      <c r="P275" s="12"/>
      <c r="Q275" s="760"/>
      <c r="R275" s="350"/>
    </row>
    <row r="276" spans="1:19" s="201" customFormat="1" ht="87" customHeight="1" x14ac:dyDescent="0.2">
      <c r="A276" s="2118" t="s">
        <v>13</v>
      </c>
      <c r="B276" s="2171" t="s">
        <v>15</v>
      </c>
      <c r="C276" s="215" t="s">
        <v>13</v>
      </c>
      <c r="D276" s="50"/>
      <c r="E276" s="40"/>
      <c r="F276" s="1784" t="s">
        <v>140</v>
      </c>
      <c r="G276" s="2173" t="s">
        <v>269</v>
      </c>
      <c r="H276" s="2107" t="s">
        <v>278</v>
      </c>
      <c r="I276" s="55" t="s">
        <v>11</v>
      </c>
      <c r="J276" s="385">
        <v>31.3</v>
      </c>
      <c r="K276" s="673">
        <v>33</v>
      </c>
      <c r="L276" s="674">
        <v>33</v>
      </c>
      <c r="M276" s="675">
        <v>33</v>
      </c>
      <c r="N276" s="2084" t="s">
        <v>124</v>
      </c>
      <c r="O276" s="413">
        <v>300</v>
      </c>
      <c r="P276" s="11">
        <v>300</v>
      </c>
      <c r="Q276" s="865">
        <v>300</v>
      </c>
      <c r="R276" s="351">
        <v>300</v>
      </c>
    </row>
    <row r="277" spans="1:19" s="201" customFormat="1" ht="19.5" customHeight="1" thickBot="1" x14ac:dyDescent="0.25">
      <c r="A277" s="2119"/>
      <c r="B277" s="2172"/>
      <c r="C277" s="232"/>
      <c r="D277" s="33"/>
      <c r="E277" s="33"/>
      <c r="F277" s="1783"/>
      <c r="G277" s="2174"/>
      <c r="H277" s="2108"/>
      <c r="I277" s="7" t="s">
        <v>12</v>
      </c>
      <c r="J277" s="410">
        <f>SUM(J276:J276)</f>
        <v>31.3</v>
      </c>
      <c r="K277" s="56">
        <f t="shared" ref="K277:M277" si="10">SUM(K276:K276)</f>
        <v>33</v>
      </c>
      <c r="L277" s="108">
        <f t="shared" si="10"/>
        <v>33</v>
      </c>
      <c r="M277" s="444">
        <f t="shared" si="10"/>
        <v>33</v>
      </c>
      <c r="N277" s="2087"/>
      <c r="O277" s="812"/>
      <c r="P277" s="12"/>
      <c r="Q277" s="760"/>
      <c r="R277" s="762"/>
    </row>
    <row r="278" spans="1:19" ht="19.5" customHeight="1" x14ac:dyDescent="0.2">
      <c r="A278" s="180" t="s">
        <v>13</v>
      </c>
      <c r="B278" s="181" t="s">
        <v>15</v>
      </c>
      <c r="C278" s="214" t="s">
        <v>15</v>
      </c>
      <c r="D278" s="26"/>
      <c r="E278" s="26"/>
      <c r="F278" s="1784" t="s">
        <v>84</v>
      </c>
      <c r="G278" s="1923" t="s">
        <v>269</v>
      </c>
      <c r="H278" s="2180" t="s">
        <v>149</v>
      </c>
      <c r="I278" s="5" t="s">
        <v>11</v>
      </c>
      <c r="J278" s="831">
        <v>30</v>
      </c>
      <c r="K278" s="106">
        <v>30</v>
      </c>
      <c r="L278" s="804">
        <v>30</v>
      </c>
      <c r="M278" s="96">
        <v>30</v>
      </c>
      <c r="N278" s="74" t="s">
        <v>100</v>
      </c>
      <c r="O278" s="767">
        <v>3</v>
      </c>
      <c r="P278" s="11">
        <v>2</v>
      </c>
      <c r="Q278" s="865">
        <v>2</v>
      </c>
      <c r="R278" s="816">
        <v>2</v>
      </c>
    </row>
    <row r="279" spans="1:19" ht="18" customHeight="1" x14ac:dyDescent="0.2">
      <c r="A279" s="168"/>
      <c r="B279" s="160"/>
      <c r="C279" s="173"/>
      <c r="D279" s="842"/>
      <c r="E279" s="842"/>
      <c r="F279" s="1782"/>
      <c r="G279" s="2179"/>
      <c r="H279" s="2181"/>
      <c r="I279" s="6" t="s">
        <v>63</v>
      </c>
      <c r="J279" s="387">
        <v>15.9</v>
      </c>
      <c r="K279" s="102"/>
      <c r="L279" s="100"/>
      <c r="M279" s="95"/>
      <c r="N279" s="75"/>
      <c r="O279" s="768"/>
      <c r="P279" s="14"/>
      <c r="Q279" s="862"/>
      <c r="R279" s="819"/>
    </row>
    <row r="280" spans="1:19" ht="15" customHeight="1" thickBot="1" x14ac:dyDescent="0.25">
      <c r="A280" s="184"/>
      <c r="B280" s="185"/>
      <c r="C280" s="233"/>
      <c r="D280" s="843"/>
      <c r="E280" s="843"/>
      <c r="F280" s="758"/>
      <c r="G280" s="1924"/>
      <c r="H280" s="77"/>
      <c r="I280" s="7" t="s">
        <v>12</v>
      </c>
      <c r="J280" s="262">
        <f>SUM(J278:J279)</f>
        <v>45.9</v>
      </c>
      <c r="K280" s="36">
        <f t="shared" ref="K280:M280" si="11">SUM(K278:K279)</f>
        <v>30</v>
      </c>
      <c r="L280" s="105">
        <f t="shared" si="11"/>
        <v>30</v>
      </c>
      <c r="M280" s="107">
        <f t="shared" si="11"/>
        <v>30</v>
      </c>
      <c r="N280" s="82"/>
      <c r="O280" s="765"/>
      <c r="P280" s="14"/>
      <c r="Q280" s="862"/>
      <c r="R280" s="345"/>
    </row>
    <row r="281" spans="1:19" ht="32.25" customHeight="1" x14ac:dyDescent="0.2">
      <c r="A281" s="180" t="s">
        <v>13</v>
      </c>
      <c r="B281" s="181" t="s">
        <v>15</v>
      </c>
      <c r="C281" s="83" t="s">
        <v>17</v>
      </c>
      <c r="D281" s="26"/>
      <c r="E281" s="26"/>
      <c r="F281" s="802" t="s">
        <v>58</v>
      </c>
      <c r="G281" s="234"/>
      <c r="H281" s="788"/>
      <c r="I281" s="5"/>
      <c r="J281" s="831"/>
      <c r="K281" s="106"/>
      <c r="L281" s="804"/>
      <c r="M281" s="813"/>
      <c r="N281" s="774"/>
      <c r="O281" s="772"/>
      <c r="P281" s="807"/>
      <c r="Q281" s="789"/>
      <c r="R281" s="347"/>
    </row>
    <row r="282" spans="1:19" s="19" customFormat="1" ht="31.15" customHeight="1" x14ac:dyDescent="0.2">
      <c r="A282" s="168"/>
      <c r="B282" s="160"/>
      <c r="C282" s="209"/>
      <c r="D282" s="783" t="s">
        <v>10</v>
      </c>
      <c r="E282" s="783"/>
      <c r="F282" s="1900" t="s">
        <v>56</v>
      </c>
      <c r="G282" s="468" t="s">
        <v>269</v>
      </c>
      <c r="H282" s="2182" t="s">
        <v>156</v>
      </c>
      <c r="I282" s="210" t="s">
        <v>11</v>
      </c>
      <c r="J282" s="645">
        <v>11.5</v>
      </c>
      <c r="K282" s="646">
        <v>12.7</v>
      </c>
      <c r="L282" s="647">
        <v>12.7</v>
      </c>
      <c r="M282" s="648">
        <v>12.7</v>
      </c>
      <c r="N282" s="649" t="s">
        <v>101</v>
      </c>
      <c r="O282" s="412">
        <v>79</v>
      </c>
      <c r="P282" s="529">
        <v>79</v>
      </c>
      <c r="Q282" s="707">
        <v>79</v>
      </c>
      <c r="R282" s="271">
        <v>79</v>
      </c>
    </row>
    <row r="283" spans="1:19" s="19" customFormat="1" ht="43.9" customHeight="1" x14ac:dyDescent="0.2">
      <c r="A283" s="168"/>
      <c r="B283" s="160"/>
      <c r="C283" s="209"/>
      <c r="D283" s="784"/>
      <c r="E283" s="784"/>
      <c r="F283" s="1901"/>
      <c r="G283" s="235"/>
      <c r="H283" s="2165"/>
      <c r="I283" s="210" t="s">
        <v>11</v>
      </c>
      <c r="J283" s="790">
        <v>36</v>
      </c>
      <c r="K283" s="641">
        <v>37</v>
      </c>
      <c r="L283" s="99">
        <v>37</v>
      </c>
      <c r="M283" s="98">
        <v>37</v>
      </c>
      <c r="N283" s="649" t="s">
        <v>322</v>
      </c>
      <c r="O283" s="811">
        <v>20</v>
      </c>
      <c r="P283" s="529">
        <v>27</v>
      </c>
      <c r="Q283" s="707">
        <v>27</v>
      </c>
      <c r="R283" s="761">
        <v>27</v>
      </c>
    </row>
    <row r="284" spans="1:19" s="19" customFormat="1" ht="25.9" customHeight="1" x14ac:dyDescent="0.2">
      <c r="A284" s="168"/>
      <c r="B284" s="163"/>
      <c r="C284" s="209"/>
      <c r="D284" s="783" t="s">
        <v>13</v>
      </c>
      <c r="E284" s="783"/>
      <c r="F284" s="1900" t="s">
        <v>342</v>
      </c>
      <c r="G284" s="778" t="s">
        <v>270</v>
      </c>
      <c r="H284" s="2165"/>
      <c r="I284" s="380" t="s">
        <v>11</v>
      </c>
      <c r="J284" s="386"/>
      <c r="K284" s="734">
        <v>0.5</v>
      </c>
      <c r="L284" s="100"/>
      <c r="M284" s="274"/>
      <c r="N284" s="311" t="s">
        <v>299</v>
      </c>
      <c r="O284" s="38"/>
      <c r="P284" s="742">
        <v>2</v>
      </c>
      <c r="Q284" s="261"/>
      <c r="R284" s="122"/>
      <c r="S284" s="288"/>
    </row>
    <row r="285" spans="1:19" s="19" customFormat="1" ht="15" customHeight="1" x14ac:dyDescent="0.2">
      <c r="A285" s="168"/>
      <c r="B285" s="163"/>
      <c r="C285" s="209"/>
      <c r="D285" s="784"/>
      <c r="E285" s="784"/>
      <c r="F285" s="1903"/>
      <c r="G285" s="779" t="s">
        <v>269</v>
      </c>
      <c r="H285" s="2183"/>
      <c r="I285" s="299" t="s">
        <v>11</v>
      </c>
      <c r="J285" s="791">
        <v>7.8</v>
      </c>
      <c r="K285" s="474"/>
      <c r="L285" s="848"/>
      <c r="M285" s="799"/>
      <c r="N285" s="651" t="s">
        <v>238</v>
      </c>
      <c r="O285" s="768">
        <v>5</v>
      </c>
      <c r="P285" s="277"/>
      <c r="Q285" s="276"/>
      <c r="R285" s="819"/>
      <c r="S285" s="288"/>
    </row>
    <row r="286" spans="1:19" ht="33" customHeight="1" x14ac:dyDescent="0.2">
      <c r="A286" s="168"/>
      <c r="B286" s="163"/>
      <c r="C286" s="209"/>
      <c r="D286" s="784"/>
      <c r="E286" s="784"/>
      <c r="F286" s="1903"/>
      <c r="G286" s="650"/>
      <c r="H286" s="2182" t="s">
        <v>278</v>
      </c>
      <c r="I286" s="210" t="s">
        <v>11</v>
      </c>
      <c r="J286" s="386">
        <v>28.6</v>
      </c>
      <c r="K286" s="652">
        <v>59.4</v>
      </c>
      <c r="L286" s="851"/>
      <c r="M286" s="274"/>
      <c r="N286" s="1918" t="s">
        <v>125</v>
      </c>
      <c r="O286" s="811">
        <v>3</v>
      </c>
      <c r="P286" s="210">
        <v>5</v>
      </c>
      <c r="Q286" s="688"/>
      <c r="R286" s="761"/>
      <c r="S286" s="288"/>
    </row>
    <row r="287" spans="1:19" ht="30" customHeight="1" x14ac:dyDescent="0.2">
      <c r="A287" s="168"/>
      <c r="B287" s="163"/>
      <c r="C287" s="209"/>
      <c r="D287" s="784"/>
      <c r="E287" s="784"/>
      <c r="F287" s="1903"/>
      <c r="G287" s="137"/>
      <c r="H287" s="2165"/>
      <c r="I287" s="210" t="s">
        <v>63</v>
      </c>
      <c r="J287" s="386">
        <v>0.5</v>
      </c>
      <c r="K287" s="652">
        <v>18.5</v>
      </c>
      <c r="L287" s="851"/>
      <c r="M287" s="274"/>
      <c r="N287" s="1919"/>
      <c r="O287" s="383"/>
      <c r="P287" s="277"/>
      <c r="Q287" s="694"/>
      <c r="R287" s="211"/>
      <c r="S287" s="288"/>
    </row>
    <row r="288" spans="1:19" ht="27.75" customHeight="1" x14ac:dyDescent="0.2">
      <c r="A288" s="168"/>
      <c r="B288" s="163"/>
      <c r="C288" s="209"/>
      <c r="D288" s="784"/>
      <c r="E288" s="784"/>
      <c r="F288" s="1903"/>
      <c r="G288" s="137"/>
      <c r="H288" s="2165"/>
      <c r="I288" s="45" t="s">
        <v>3</v>
      </c>
      <c r="J288" s="386">
        <v>94</v>
      </c>
      <c r="K288" s="500"/>
      <c r="L288" s="501"/>
      <c r="M288" s="274"/>
      <c r="N288" s="1919"/>
      <c r="O288" s="383"/>
      <c r="P288" s="277"/>
      <c r="Q288" s="276"/>
      <c r="R288" s="211"/>
      <c r="S288" s="288"/>
    </row>
    <row r="289" spans="1:19" ht="14.25" customHeight="1" thickBot="1" x14ac:dyDescent="0.25">
      <c r="A289" s="168"/>
      <c r="B289" s="160"/>
      <c r="C289" s="208"/>
      <c r="D289" s="640"/>
      <c r="E289" s="640"/>
      <c r="F289" s="1917"/>
      <c r="G289" s="137"/>
      <c r="H289" s="2184"/>
      <c r="I289" s="57" t="s">
        <v>12</v>
      </c>
      <c r="J289" s="262">
        <f>SUM(J282:J288)</f>
        <v>178.4</v>
      </c>
      <c r="K289" s="36">
        <f>SUM(K282:K288)</f>
        <v>128.1</v>
      </c>
      <c r="L289" s="105">
        <f>SUM(L282:L288)</f>
        <v>49.7</v>
      </c>
      <c r="M289" s="107">
        <f>SUM(M282:M288)</f>
        <v>49.7</v>
      </c>
      <c r="N289" s="1920"/>
      <c r="O289" s="768"/>
      <c r="P289" s="376"/>
      <c r="Q289" s="792"/>
      <c r="R289" s="819"/>
      <c r="S289" s="288"/>
    </row>
    <row r="290" spans="1:19" ht="16.149999999999999" customHeight="1" x14ac:dyDescent="0.2">
      <c r="A290" s="180" t="s">
        <v>13</v>
      </c>
      <c r="B290" s="181" t="s">
        <v>15</v>
      </c>
      <c r="C290" s="236" t="s">
        <v>18</v>
      </c>
      <c r="D290" s="26"/>
      <c r="E290" s="21"/>
      <c r="F290" s="270" t="s">
        <v>206</v>
      </c>
      <c r="G290" s="653" t="s">
        <v>269</v>
      </c>
      <c r="H290" s="1879" t="s">
        <v>156</v>
      </c>
      <c r="I290" s="11"/>
      <c r="J290" s="654"/>
      <c r="K290" s="106"/>
      <c r="L290" s="804"/>
      <c r="M290" s="813"/>
      <c r="N290" s="74"/>
      <c r="O290" s="767"/>
      <c r="P290" s="182"/>
      <c r="Q290" s="270"/>
      <c r="R290" s="816"/>
    </row>
    <row r="291" spans="1:19" ht="15.75" customHeight="1" x14ac:dyDescent="0.2">
      <c r="A291" s="168"/>
      <c r="B291" s="160"/>
      <c r="C291" s="167"/>
      <c r="D291" s="842"/>
      <c r="E291" s="22"/>
      <c r="F291" s="862" t="s">
        <v>207</v>
      </c>
      <c r="G291" s="220"/>
      <c r="H291" s="1955"/>
      <c r="I291" s="2" t="s">
        <v>11</v>
      </c>
      <c r="J291" s="388">
        <v>1769.3</v>
      </c>
      <c r="K291" s="655">
        <v>3036.7</v>
      </c>
      <c r="L291" s="805">
        <v>3040</v>
      </c>
      <c r="M291" s="440">
        <v>3040</v>
      </c>
      <c r="N291" s="75" t="s">
        <v>70</v>
      </c>
      <c r="O291" s="768">
        <v>92</v>
      </c>
      <c r="P291" s="71">
        <v>92</v>
      </c>
      <c r="Q291" s="90">
        <v>92</v>
      </c>
      <c r="R291" s="819">
        <v>92</v>
      </c>
    </row>
    <row r="292" spans="1:19" ht="17.25" customHeight="1" x14ac:dyDescent="0.2">
      <c r="A292" s="168"/>
      <c r="B292" s="160"/>
      <c r="C292" s="167"/>
      <c r="D292" s="22"/>
      <c r="E292" s="22"/>
      <c r="F292" s="863"/>
      <c r="G292" s="164"/>
      <c r="H292" s="1880"/>
      <c r="I292" s="6" t="s">
        <v>63</v>
      </c>
      <c r="J292" s="386">
        <v>315.10000000000002</v>
      </c>
      <c r="K292" s="102"/>
      <c r="L292" s="100"/>
      <c r="M292" s="443"/>
      <c r="N292" s="75"/>
      <c r="O292" s="768"/>
      <c r="P292" s="14"/>
      <c r="Q292" s="862"/>
      <c r="R292" s="819"/>
    </row>
    <row r="293" spans="1:19" ht="16.149999999999999" customHeight="1" x14ac:dyDescent="0.2">
      <c r="A293" s="168"/>
      <c r="B293" s="160"/>
      <c r="C293" s="167"/>
      <c r="D293" s="22"/>
      <c r="E293" s="22"/>
      <c r="F293" s="862" t="s">
        <v>208</v>
      </c>
      <c r="G293" s="135" t="s">
        <v>269</v>
      </c>
      <c r="H293" s="1955" t="s">
        <v>156</v>
      </c>
      <c r="I293" s="84" t="s">
        <v>11</v>
      </c>
      <c r="J293" s="790">
        <v>542.5</v>
      </c>
      <c r="K293" s="641">
        <v>750.4</v>
      </c>
      <c r="L293" s="101">
        <v>760</v>
      </c>
      <c r="M293" s="98">
        <v>760</v>
      </c>
      <c r="N293" s="1801" t="s">
        <v>230</v>
      </c>
      <c r="O293" s="755">
        <v>100</v>
      </c>
      <c r="P293" s="1"/>
      <c r="Q293" s="759"/>
      <c r="R293" s="818"/>
    </row>
    <row r="294" spans="1:19" ht="16.149999999999999" customHeight="1" x14ac:dyDescent="0.2">
      <c r="A294" s="168"/>
      <c r="B294" s="160"/>
      <c r="C294" s="167"/>
      <c r="D294" s="22"/>
      <c r="E294" s="22"/>
      <c r="F294" s="862"/>
      <c r="G294" s="141"/>
      <c r="H294" s="1955"/>
      <c r="I294" s="84" t="s">
        <v>11</v>
      </c>
      <c r="J294" s="790"/>
      <c r="K294" s="652">
        <v>9.1</v>
      </c>
      <c r="L294" s="656">
        <v>9.1</v>
      </c>
      <c r="M294" s="652">
        <v>9.1</v>
      </c>
      <c r="N294" s="1812"/>
      <c r="O294" s="768"/>
      <c r="P294" s="810"/>
      <c r="Q294" s="782"/>
      <c r="R294" s="819"/>
    </row>
    <row r="295" spans="1:19" ht="10.5" customHeight="1" x14ac:dyDescent="0.2">
      <c r="A295" s="168"/>
      <c r="B295" s="160"/>
      <c r="C295" s="167"/>
      <c r="D295" s="22"/>
      <c r="E295" s="22"/>
      <c r="F295" s="862"/>
      <c r="G295" s="141"/>
      <c r="H295" s="1955"/>
      <c r="I295" s="1991" t="s">
        <v>14</v>
      </c>
      <c r="J295" s="2166">
        <v>7</v>
      </c>
      <c r="K295" s="2185">
        <v>11.5</v>
      </c>
      <c r="L295" s="2187">
        <v>12</v>
      </c>
      <c r="M295" s="2189">
        <v>12</v>
      </c>
      <c r="N295" s="1802"/>
      <c r="O295" s="756"/>
      <c r="P295" s="692"/>
      <c r="Q295" s="780"/>
      <c r="R295" s="834"/>
    </row>
    <row r="296" spans="1:19" ht="38.25" customHeight="1" x14ac:dyDescent="0.2">
      <c r="A296" s="168"/>
      <c r="B296" s="160"/>
      <c r="C296" s="167"/>
      <c r="D296" s="22"/>
      <c r="E296" s="22"/>
      <c r="F296" s="862"/>
      <c r="G296" s="141"/>
      <c r="H296" s="1955"/>
      <c r="I296" s="1880"/>
      <c r="J296" s="2168"/>
      <c r="K296" s="2186"/>
      <c r="L296" s="2188"/>
      <c r="M296" s="2190"/>
      <c r="N296" s="1812" t="s">
        <v>325</v>
      </c>
      <c r="O296" s="768"/>
      <c r="P296" s="71">
        <v>90</v>
      </c>
      <c r="Q296" s="90">
        <v>90</v>
      </c>
      <c r="R296" s="819">
        <v>90</v>
      </c>
    </row>
    <row r="297" spans="1:19" ht="15" customHeight="1" thickBot="1" x14ac:dyDescent="0.25">
      <c r="A297" s="168"/>
      <c r="B297" s="160"/>
      <c r="C297" s="208"/>
      <c r="D297" s="28"/>
      <c r="E297" s="28"/>
      <c r="F297" s="758"/>
      <c r="G297" s="137"/>
      <c r="H297" s="1880"/>
      <c r="I297" s="57" t="s">
        <v>12</v>
      </c>
      <c r="J297" s="262">
        <f>SUM(J291:J296)</f>
        <v>2633.9</v>
      </c>
      <c r="K297" s="36">
        <f>SUM(K291:K296)</f>
        <v>3807.7</v>
      </c>
      <c r="L297" s="105">
        <f>SUM(L291:L296)</f>
        <v>3821.1</v>
      </c>
      <c r="M297" s="107">
        <f>SUM(M291:M296)</f>
        <v>3821.1</v>
      </c>
      <c r="N297" s="1821"/>
      <c r="O297" s="773"/>
      <c r="P297" s="808"/>
      <c r="Q297" s="758"/>
      <c r="R297" s="817"/>
    </row>
    <row r="298" spans="1:19" ht="14.25" customHeight="1" thickBot="1" x14ac:dyDescent="0.25">
      <c r="A298" s="237" t="s">
        <v>13</v>
      </c>
      <c r="B298" s="238" t="s">
        <v>15</v>
      </c>
      <c r="C298" s="1848" t="s">
        <v>16</v>
      </c>
      <c r="D298" s="1849"/>
      <c r="E298" s="1849"/>
      <c r="F298" s="1849"/>
      <c r="G298" s="1849"/>
      <c r="H298" s="1849"/>
      <c r="I298" s="1849"/>
      <c r="J298" s="395">
        <f>J277+J280+J289+J275+J297</f>
        <v>5497.7999999999993</v>
      </c>
      <c r="K298" s="395">
        <f>K277+K280+K289+K275+K297</f>
        <v>6712.2000000000007</v>
      </c>
      <c r="L298" s="193">
        <f>L277+L280+L289+L275+L297</f>
        <v>6211.6</v>
      </c>
      <c r="M298" s="194">
        <f>M277+M280+M289+M275+M297</f>
        <v>6218.5</v>
      </c>
      <c r="N298" s="820"/>
      <c r="O298" s="821"/>
      <c r="P298" s="821"/>
      <c r="Q298" s="821"/>
      <c r="R298" s="822"/>
    </row>
    <row r="299" spans="1:19" s="64" customFormat="1" ht="14.25" customHeight="1" thickBot="1" x14ac:dyDescent="0.25">
      <c r="A299" s="237" t="s">
        <v>13</v>
      </c>
      <c r="B299" s="1851" t="s">
        <v>5</v>
      </c>
      <c r="C299" s="1852"/>
      <c r="D299" s="1852"/>
      <c r="E299" s="1852"/>
      <c r="F299" s="1852"/>
      <c r="G299" s="1852"/>
      <c r="H299" s="1852"/>
      <c r="I299" s="1852"/>
      <c r="J299" s="418">
        <f>J298+J249+J226</f>
        <v>18152.899999999994</v>
      </c>
      <c r="K299" s="418">
        <f>K298+K249+K226</f>
        <v>21411.9</v>
      </c>
      <c r="L299" s="240">
        <f>L298+L249+L226</f>
        <v>19585.799999999996</v>
      </c>
      <c r="M299" s="313">
        <f>M298+M249+M226</f>
        <v>12605.3</v>
      </c>
      <c r="N299" s="825"/>
      <c r="O299" s="826"/>
      <c r="P299" s="826"/>
      <c r="Q299" s="826"/>
      <c r="R299" s="827"/>
    </row>
    <row r="300" spans="1:19" s="64" customFormat="1" ht="14.25" customHeight="1" thickBot="1" x14ac:dyDescent="0.25">
      <c r="A300" s="242" t="s">
        <v>4</v>
      </c>
      <c r="B300" s="1934" t="s">
        <v>6</v>
      </c>
      <c r="C300" s="1935"/>
      <c r="D300" s="1935"/>
      <c r="E300" s="1935"/>
      <c r="F300" s="1935"/>
      <c r="G300" s="1935"/>
      <c r="H300" s="1935"/>
      <c r="I300" s="1935"/>
      <c r="J300" s="419">
        <f>J299+J133</f>
        <v>124047.90299999999</v>
      </c>
      <c r="K300" s="419">
        <f>K299+K133</f>
        <v>142426.49999999997</v>
      </c>
      <c r="L300" s="244">
        <f>L299+L133</f>
        <v>140305.59999999995</v>
      </c>
      <c r="M300" s="314">
        <f>M299+M133</f>
        <v>132334.89999999997</v>
      </c>
      <c r="N300" s="245"/>
      <c r="O300" s="246"/>
      <c r="P300" s="246"/>
      <c r="Q300" s="246"/>
      <c r="R300" s="247"/>
    </row>
    <row r="301" spans="1:19" s="64" customFormat="1" ht="14.25" customHeight="1" x14ac:dyDescent="0.2">
      <c r="A301" s="1937" t="s">
        <v>494</v>
      </c>
      <c r="B301" s="1937"/>
      <c r="C301" s="1937"/>
      <c r="D301" s="1937"/>
      <c r="E301" s="1937"/>
      <c r="F301" s="1937"/>
      <c r="G301" s="1937"/>
      <c r="H301" s="1937"/>
      <c r="I301" s="1937"/>
      <c r="J301" s="1937"/>
      <c r="K301" s="1937"/>
      <c r="L301" s="1937"/>
      <c r="M301" s="1937"/>
      <c r="N301" s="1937"/>
      <c r="O301" s="1937"/>
      <c r="P301" s="1937"/>
      <c r="Q301" s="1937"/>
      <c r="R301" s="1937"/>
    </row>
    <row r="302" spans="1:19" s="64" customFormat="1" ht="14.25" customHeight="1" x14ac:dyDescent="0.2">
      <c r="A302" s="785"/>
      <c r="B302" s="785"/>
      <c r="C302" s="785"/>
      <c r="D302" s="785"/>
      <c r="E302" s="785"/>
      <c r="F302" s="785"/>
      <c r="G302" s="785"/>
      <c r="H302" s="785"/>
      <c r="I302" s="785"/>
      <c r="J302" s="785"/>
      <c r="K302" s="785"/>
      <c r="L302" s="785"/>
      <c r="M302" s="785"/>
      <c r="N302" s="785"/>
      <c r="O302" s="785"/>
      <c r="P302" s="785"/>
      <c r="Q302" s="785"/>
      <c r="R302" s="785"/>
    </row>
    <row r="303" spans="1:19" s="64" customFormat="1" ht="43.5" customHeight="1" x14ac:dyDescent="0.2">
      <c r="A303" s="2194" t="s">
        <v>499</v>
      </c>
      <c r="B303" s="2194"/>
      <c r="C303" s="2194"/>
      <c r="D303" s="2194"/>
      <c r="E303" s="2194"/>
      <c r="F303" s="2194"/>
      <c r="G303" s="2194"/>
      <c r="H303" s="2194"/>
      <c r="I303" s="2194"/>
      <c r="J303" s="2194"/>
      <c r="K303" s="2194"/>
      <c r="L303" s="2194"/>
      <c r="M303" s="2194"/>
      <c r="N303" s="785"/>
      <c r="O303" s="785"/>
      <c r="P303" s="785"/>
      <c r="Q303" s="785"/>
      <c r="R303" s="785"/>
    </row>
    <row r="304" spans="1:19" s="64" customFormat="1" ht="23.25" customHeight="1" thickBot="1" x14ac:dyDescent="0.25">
      <c r="A304" s="1938" t="s">
        <v>0</v>
      </c>
      <c r="B304" s="1938"/>
      <c r="C304" s="1938"/>
      <c r="D304" s="1938"/>
      <c r="E304" s="1938"/>
      <c r="F304" s="1938"/>
      <c r="G304" s="1938"/>
      <c r="H304" s="1938"/>
      <c r="I304" s="1938"/>
      <c r="J304" s="1938"/>
      <c r="K304" s="1938"/>
      <c r="L304" s="1938"/>
      <c r="M304" s="1938"/>
      <c r="N304" s="248"/>
      <c r="O304" s="248"/>
      <c r="P304" s="248"/>
      <c r="Q304" s="248"/>
      <c r="R304" s="248"/>
    </row>
    <row r="305" spans="1:19" s="64" customFormat="1" ht="99" customHeight="1" thickBot="1" x14ac:dyDescent="0.25">
      <c r="A305" s="1755" t="s">
        <v>1</v>
      </c>
      <c r="B305" s="1756"/>
      <c r="C305" s="1756"/>
      <c r="D305" s="1756"/>
      <c r="E305" s="1756"/>
      <c r="F305" s="1756"/>
      <c r="G305" s="1756"/>
      <c r="H305" s="1756"/>
      <c r="I305" s="1757"/>
      <c r="J305" s="423" t="s">
        <v>252</v>
      </c>
      <c r="K305" s="447" t="s">
        <v>247</v>
      </c>
      <c r="L305" s="448" t="s">
        <v>498</v>
      </c>
      <c r="M305" s="446" t="s">
        <v>253</v>
      </c>
      <c r="N305" s="49"/>
      <c r="O305" s="49"/>
      <c r="P305" s="49"/>
      <c r="Q305" s="49"/>
      <c r="R305" s="15"/>
    </row>
    <row r="306" spans="1:19" s="64" customFormat="1" ht="13.5" customHeight="1" x14ac:dyDescent="0.2">
      <c r="A306" s="1939" t="s">
        <v>500</v>
      </c>
      <c r="B306" s="1940"/>
      <c r="C306" s="1940"/>
      <c r="D306" s="1940"/>
      <c r="E306" s="1940"/>
      <c r="F306" s="1940"/>
      <c r="G306" s="1940"/>
      <c r="H306" s="1940"/>
      <c r="I306" s="1940"/>
      <c r="J306" s="263">
        <f>+J307+J314+J315+J316+J317</f>
        <v>123953.90299999999</v>
      </c>
      <c r="K306" s="249">
        <f t="shared" ref="K306:M306" si="12">+K307+K314+K315+K316+K317</f>
        <v>142236.60000000003</v>
      </c>
      <c r="L306" s="250">
        <f>+L307+L314+L315+L316+L317</f>
        <v>136974.6</v>
      </c>
      <c r="M306" s="251">
        <f t="shared" si="12"/>
        <v>130012.5</v>
      </c>
      <c r="N306" s="49"/>
      <c r="O306" s="49"/>
      <c r="P306" s="49"/>
      <c r="Q306" s="49"/>
      <c r="R306" s="15"/>
    </row>
    <row r="307" spans="1:19" s="64" customFormat="1" ht="13.5" customHeight="1" x14ac:dyDescent="0.2">
      <c r="A307" s="1925" t="s">
        <v>131</v>
      </c>
      <c r="B307" s="1926"/>
      <c r="C307" s="1926"/>
      <c r="D307" s="1926"/>
      <c r="E307" s="1926"/>
      <c r="F307" s="1926"/>
      <c r="G307" s="1926"/>
      <c r="H307" s="1926"/>
      <c r="I307" s="1926"/>
      <c r="J307" s="264">
        <f>SUM(J308:J313)</f>
        <v>118786.20299999999</v>
      </c>
      <c r="K307" s="252">
        <f t="shared" ref="K307:M307" si="13">SUM(K308:K313)</f>
        <v>134384.90000000002</v>
      </c>
      <c r="L307" s="253">
        <f>SUM(L308:L313)</f>
        <v>136974.6</v>
      </c>
      <c r="M307" s="254">
        <f t="shared" si="13"/>
        <v>130012.5</v>
      </c>
      <c r="N307" s="49"/>
      <c r="O307" s="49"/>
      <c r="P307" s="49"/>
      <c r="Q307" s="49"/>
      <c r="R307" s="15"/>
      <c r="S307" s="17"/>
    </row>
    <row r="308" spans="1:19" s="64" customFormat="1" ht="14.25" customHeight="1" x14ac:dyDescent="0.2">
      <c r="A308" s="1928" t="s">
        <v>201</v>
      </c>
      <c r="B308" s="1929"/>
      <c r="C308" s="1929"/>
      <c r="D308" s="1929"/>
      <c r="E308" s="1929"/>
      <c r="F308" s="1929"/>
      <c r="G308" s="1929"/>
      <c r="H308" s="1929"/>
      <c r="I308" s="1929"/>
      <c r="J308" s="319">
        <f>SUMIF(I14:I297,"sb",J14:J297)</f>
        <v>49907.903000000006</v>
      </c>
      <c r="K308" s="4">
        <f>SUMIF(I14:I297,"sb",K14:K297)</f>
        <v>57283.100000000006</v>
      </c>
      <c r="L308" s="104">
        <f>SUMIF(I14:I297,"sb",L14:L297)</f>
        <v>64797.30000000001</v>
      </c>
      <c r="M308" s="112">
        <f>SUMIF(I14:I297,"sb",M14:M297)</f>
        <v>58074.5</v>
      </c>
      <c r="N308" s="10"/>
      <c r="O308" s="10"/>
      <c r="P308" s="10"/>
      <c r="Q308" s="10"/>
      <c r="R308" s="15"/>
    </row>
    <row r="309" spans="1:19" s="64" customFormat="1" ht="15.6" customHeight="1" x14ac:dyDescent="0.2">
      <c r="A309" s="2191" t="s">
        <v>216</v>
      </c>
      <c r="B309" s="2192"/>
      <c r="C309" s="2192"/>
      <c r="D309" s="2192"/>
      <c r="E309" s="2192"/>
      <c r="F309" s="2192"/>
      <c r="G309" s="2192"/>
      <c r="H309" s="2192"/>
      <c r="I309" s="2193"/>
      <c r="J309" s="319">
        <f>SUMIF(I15:I294,"sb(K)",J15:J294)</f>
        <v>2890.4999999999995</v>
      </c>
      <c r="K309" s="4">
        <f>SUMIF(I15:I294,"sb(K)",K15:K294)</f>
        <v>0</v>
      </c>
      <c r="L309" s="104">
        <f>SUMIF(I14:I297,"sb(K)",L14:L297)</f>
        <v>0</v>
      </c>
      <c r="M309" s="112">
        <f>SUMIF(I15:I294,"sb(K)",M15:M294)</f>
        <v>0</v>
      </c>
      <c r="N309" s="10"/>
      <c r="O309" s="10"/>
      <c r="P309" s="10"/>
      <c r="Q309" s="10"/>
      <c r="R309" s="15"/>
    </row>
    <row r="310" spans="1:19" s="64" customFormat="1" ht="15.75" customHeight="1" x14ac:dyDescent="0.2">
      <c r="A310" s="1928" t="s">
        <v>202</v>
      </c>
      <c r="B310" s="1929"/>
      <c r="C310" s="1929"/>
      <c r="D310" s="1929"/>
      <c r="E310" s="1929"/>
      <c r="F310" s="1929"/>
      <c r="G310" s="1929"/>
      <c r="H310" s="1929"/>
      <c r="I310" s="1929"/>
      <c r="J310" s="319">
        <f>SUMIF(I14:I297,"sb(sp)",J14:J297)</f>
        <v>5239.9000000000005</v>
      </c>
      <c r="K310" s="4">
        <f>SUMIF(I14:I297,"sb(sp)",K14:K297)</f>
        <v>5105.3</v>
      </c>
      <c r="L310" s="104">
        <f>SUMIF(I14:I297,"sb(sp)",L14:L297)</f>
        <v>5105.5</v>
      </c>
      <c r="M310" s="112">
        <f>SUMIF(I14:I297,"sb(sp)",M14:M297)</f>
        <v>5105.3</v>
      </c>
      <c r="N310" s="18"/>
      <c r="O310" s="18"/>
      <c r="P310" s="18"/>
      <c r="Q310" s="18"/>
      <c r="R310" s="15"/>
    </row>
    <row r="311" spans="1:19" s="64" customFormat="1" ht="15.75" customHeight="1" x14ac:dyDescent="0.2">
      <c r="A311" s="1928" t="s">
        <v>194</v>
      </c>
      <c r="B311" s="1929"/>
      <c r="C311" s="1929"/>
      <c r="D311" s="1929"/>
      <c r="E311" s="1929"/>
      <c r="F311" s="1929"/>
      <c r="G311" s="1929"/>
      <c r="H311" s="1929"/>
      <c r="I311" s="1930"/>
      <c r="J311" s="319">
        <f>SUMIF(I14:I297,"sb(p)",J14:J297)</f>
        <v>1778.7</v>
      </c>
      <c r="K311" s="4">
        <f>SUMIF(I14:I297,"sb(p)",K14:K297)</f>
        <v>3395.5</v>
      </c>
      <c r="L311" s="104">
        <f>SUMIF(I14:I297,"sb(p)",L14:L297)</f>
        <v>0</v>
      </c>
      <c r="M311" s="112">
        <f>SUMIF(I14:I297,"sb(p)",M14:M297)</f>
        <v>0</v>
      </c>
      <c r="N311" s="18"/>
      <c r="O311" s="18"/>
      <c r="P311" s="18"/>
      <c r="Q311" s="18"/>
      <c r="R311" s="15"/>
    </row>
    <row r="312" spans="1:19" s="64" customFormat="1" ht="15.75" customHeight="1" x14ac:dyDescent="0.2">
      <c r="A312" s="1931" t="s">
        <v>203</v>
      </c>
      <c r="B312" s="1932"/>
      <c r="C312" s="1932"/>
      <c r="D312" s="1932"/>
      <c r="E312" s="1932"/>
      <c r="F312" s="1932"/>
      <c r="G312" s="1932"/>
      <c r="H312" s="1932"/>
      <c r="I312" s="1932"/>
      <c r="J312" s="319">
        <f>SUMIF(I14:I297,"sb(vb)",J14:J297)</f>
        <v>57979.499999999993</v>
      </c>
      <c r="K312" s="4">
        <f>SUMIF(I14:I296,"sb(vb)",K14:K296)</f>
        <v>67107.5</v>
      </c>
      <c r="L312" s="104">
        <f>SUMIF(I14:I297,"sb(vb)",L14:L297)</f>
        <v>66832.7</v>
      </c>
      <c r="M312" s="112">
        <f>SUMIF(I14:I297,"sb(vb)",M14:M297)</f>
        <v>66832.7</v>
      </c>
      <c r="N312" s="18"/>
      <c r="O312" s="18"/>
      <c r="P312" s="18"/>
      <c r="Q312" s="18"/>
      <c r="R312" s="15"/>
    </row>
    <row r="313" spans="1:19" ht="15.75" customHeight="1" x14ac:dyDescent="0.2">
      <c r="A313" s="2198" t="s">
        <v>129</v>
      </c>
      <c r="B313" s="2199"/>
      <c r="C313" s="2199"/>
      <c r="D313" s="2199"/>
      <c r="E313" s="2199"/>
      <c r="F313" s="2199"/>
      <c r="G313" s="2199"/>
      <c r="H313" s="2199"/>
      <c r="I313" s="2199"/>
      <c r="J313" s="319">
        <f>SUMIF(I14:I297,"sb(es)",J14:J297)</f>
        <v>989.7</v>
      </c>
      <c r="K313" s="4">
        <f>SUMIF(I14:I297,"sb(es)",K14:K297)</f>
        <v>1493.5</v>
      </c>
      <c r="L313" s="104">
        <f>SUMIF(I14:I297,"sb(es)",L14:L297)</f>
        <v>239.1</v>
      </c>
      <c r="M313" s="112">
        <f>SUMIF(I14:I297,"sb(es)",M14:M297)</f>
        <v>0</v>
      </c>
      <c r="N313" s="18"/>
      <c r="O313" s="18"/>
      <c r="P313" s="18"/>
      <c r="Q313" s="18"/>
      <c r="R313" s="15"/>
    </row>
    <row r="314" spans="1:19" ht="15.75" customHeight="1" x14ac:dyDescent="0.2">
      <c r="A314" s="2195" t="s">
        <v>64</v>
      </c>
      <c r="B314" s="2195"/>
      <c r="C314" s="2195"/>
      <c r="D314" s="2195"/>
      <c r="E314" s="2195"/>
      <c r="F314" s="2195"/>
      <c r="G314" s="2195"/>
      <c r="H314" s="1946"/>
      <c r="I314" s="1946"/>
      <c r="J314" s="265">
        <f>SUMIF(I14:I294,"sb(l)",J14:J294)</f>
        <v>4132.8999999999996</v>
      </c>
      <c r="K314" s="109">
        <f>SUMIF(I14:I294,"sb(l)",K14:K294)</f>
        <v>7093.4000000000005</v>
      </c>
      <c r="L314" s="115">
        <f>SUMIF(I14:I297,"sb(l)",L14:L297)</f>
        <v>0</v>
      </c>
      <c r="M314" s="113">
        <f>SUMIF(I14:I294,"sb(l)",M14:M294)</f>
        <v>0</v>
      </c>
      <c r="N314" s="18"/>
      <c r="O314" s="18"/>
      <c r="P314" s="18"/>
      <c r="Q314" s="18"/>
      <c r="R314" s="15"/>
    </row>
    <row r="315" spans="1:19" ht="15.75" customHeight="1" x14ac:dyDescent="0.2">
      <c r="A315" s="2195" t="s">
        <v>130</v>
      </c>
      <c r="B315" s="2195"/>
      <c r="C315" s="2195"/>
      <c r="D315" s="2195"/>
      <c r="E315" s="2195"/>
      <c r="F315" s="2195"/>
      <c r="G315" s="2195"/>
      <c r="H315" s="1946"/>
      <c r="I315" s="1946"/>
      <c r="J315" s="265">
        <f>SUMIF(I15:I297,"sb(esl)",J15:J297)</f>
        <v>645.00000000000011</v>
      </c>
      <c r="K315" s="109">
        <f>SUMIF(I15:I297,"sb(esl)",K15:K297)</f>
        <v>137</v>
      </c>
      <c r="L315" s="115">
        <f>SUMIF(I15:I297,"sb(esl)",L15:L297)</f>
        <v>0</v>
      </c>
      <c r="M315" s="113">
        <f>SUMIF(I15:I297,"sb(esl)",M15:M297)</f>
        <v>0</v>
      </c>
      <c r="N315" s="18"/>
      <c r="O315" s="18"/>
      <c r="P315" s="18"/>
      <c r="Q315" s="18"/>
      <c r="R315" s="15"/>
    </row>
    <row r="316" spans="1:19" ht="16.5" customHeight="1" x14ac:dyDescent="0.2">
      <c r="A316" s="2195" t="s">
        <v>45</v>
      </c>
      <c r="B316" s="2195"/>
      <c r="C316" s="2195"/>
      <c r="D316" s="2195"/>
      <c r="E316" s="2195"/>
      <c r="F316" s="2195"/>
      <c r="G316" s="2195"/>
      <c r="H316" s="1946"/>
      <c r="I316" s="1946"/>
      <c r="J316" s="265">
        <f>SUMIF(I14:I297,"sb(spl)",J14:J297)</f>
        <v>388.8</v>
      </c>
      <c r="K316" s="109">
        <f>SUMIF(I14:I297,"sb(spl)",K14:K297)</f>
        <v>620.20000000000005</v>
      </c>
      <c r="L316" s="115">
        <f>SUMIF(I14:I297,"sb(spl)",L14:L297)</f>
        <v>0</v>
      </c>
      <c r="M316" s="113">
        <f>SUMIF(I14:I297,"sb(spl)",M14:M297)</f>
        <v>0</v>
      </c>
      <c r="N316" s="18"/>
      <c r="O316" s="18"/>
      <c r="P316" s="18"/>
      <c r="Q316" s="18"/>
      <c r="R316" s="15"/>
    </row>
    <row r="317" spans="1:19" ht="16.5" customHeight="1" x14ac:dyDescent="0.2">
      <c r="A317" s="2195" t="s">
        <v>135</v>
      </c>
      <c r="B317" s="2195"/>
      <c r="C317" s="2195"/>
      <c r="D317" s="2195"/>
      <c r="E317" s="2195"/>
      <c r="F317" s="2195"/>
      <c r="G317" s="2195"/>
      <c r="H317" s="1946"/>
      <c r="I317" s="1946"/>
      <c r="J317" s="265">
        <f>SUMIF(I15:I297,"sb(vbl)",J15:J297)</f>
        <v>1</v>
      </c>
      <c r="K317" s="109">
        <f>SUMIF(I15:I297,"sb(vbl)",K15:K297)</f>
        <v>1.1000000000000001</v>
      </c>
      <c r="L317" s="115">
        <f>SUMIF(I15:I297,"sb(vbl)",L15:L297)</f>
        <v>0</v>
      </c>
      <c r="M317" s="113">
        <f>SUMIF(I15:I297,"sb(vbl)",M15:M297)</f>
        <v>0</v>
      </c>
      <c r="N317" s="18"/>
      <c r="O317" s="18"/>
      <c r="P317" s="18"/>
      <c r="Q317" s="18"/>
      <c r="R317" s="15"/>
    </row>
    <row r="318" spans="1:19" ht="17.25" customHeight="1" x14ac:dyDescent="0.2">
      <c r="A318" s="1949" t="s">
        <v>20</v>
      </c>
      <c r="B318" s="1950"/>
      <c r="C318" s="1950"/>
      <c r="D318" s="1950"/>
      <c r="E318" s="1950"/>
      <c r="F318" s="1950"/>
      <c r="G318" s="1950"/>
      <c r="H318" s="1950"/>
      <c r="I318" s="1950"/>
      <c r="J318" s="266">
        <f>SUM(J320:J321)</f>
        <v>94</v>
      </c>
      <c r="K318" s="267">
        <f>SUM(K319:K321)</f>
        <v>189.9</v>
      </c>
      <c r="L318" s="268">
        <f>SUM(L319:L321)</f>
        <v>3331</v>
      </c>
      <c r="M318" s="269">
        <f>SUM(M319:M321)</f>
        <v>2322.4</v>
      </c>
      <c r="N318" s="49"/>
      <c r="O318" s="49"/>
      <c r="P318" s="49"/>
      <c r="Q318" s="49"/>
      <c r="R318" s="15"/>
    </row>
    <row r="319" spans="1:19" ht="17.25" customHeight="1" x14ac:dyDescent="0.2">
      <c r="A319" s="1952" t="s">
        <v>289</v>
      </c>
      <c r="B319" s="1953"/>
      <c r="C319" s="1953"/>
      <c r="D319" s="1953"/>
      <c r="E319" s="1953"/>
      <c r="F319" s="1953"/>
      <c r="G319" s="657"/>
      <c r="H319" s="657"/>
      <c r="I319" s="657"/>
      <c r="J319" s="388">
        <f>SUMIF(I14:I297,"ES",J14:J297)</f>
        <v>0</v>
      </c>
      <c r="K319" s="658">
        <f>SUMIF(I14:I297,"ES",K14:K297)</f>
        <v>0</v>
      </c>
      <c r="L319" s="100">
        <f>SUMIF(I14:I297,"ES",L14:L297)</f>
        <v>1988</v>
      </c>
      <c r="M319" s="440">
        <f>SUMIF(I14:I297,"ES",M14:M297)</f>
        <v>2322.4</v>
      </c>
      <c r="N319" s="49"/>
      <c r="O319" s="49"/>
      <c r="P319" s="49"/>
      <c r="Q319" s="49"/>
      <c r="R319" s="15"/>
    </row>
    <row r="320" spans="1:19" ht="15" customHeight="1" x14ac:dyDescent="0.2">
      <c r="A320" s="2196" t="s">
        <v>66</v>
      </c>
      <c r="B320" s="2197"/>
      <c r="C320" s="2197"/>
      <c r="D320" s="2197"/>
      <c r="E320" s="2197"/>
      <c r="F320" s="2197"/>
      <c r="G320" s="2197"/>
      <c r="H320" s="2197"/>
      <c r="I320" s="2197"/>
      <c r="J320" s="320">
        <f>SUMIF(I14:I297,"lrvb",J14:J297)</f>
        <v>94</v>
      </c>
      <c r="K320" s="110">
        <f>SUMIF(I14:I297,"lrvb",K14:K297)</f>
        <v>0</v>
      </c>
      <c r="L320" s="116">
        <f>SUMIF(I14:I297,"lrvb",L14:L297)</f>
        <v>1343</v>
      </c>
      <c r="M320" s="114">
        <f>SUMIF(I14:I297,"lrvb",M14:M297)</f>
        <v>0</v>
      </c>
      <c r="N320" s="18"/>
      <c r="O320" s="18"/>
      <c r="P320" s="18"/>
      <c r="Q320" s="18"/>
      <c r="R320" s="15"/>
    </row>
    <row r="321" spans="1:18" ht="15" customHeight="1" x14ac:dyDescent="0.2">
      <c r="A321" s="1928" t="s">
        <v>185</v>
      </c>
      <c r="B321" s="1929"/>
      <c r="C321" s="1929"/>
      <c r="D321" s="1929"/>
      <c r="E321" s="1929"/>
      <c r="F321" s="1929"/>
      <c r="G321" s="1929"/>
      <c r="H321" s="1929"/>
      <c r="I321" s="1930"/>
      <c r="J321" s="321">
        <f>SUMIF(I16:I297,"kt",J16:J297)</f>
        <v>0</v>
      </c>
      <c r="K321" s="111">
        <f>SUMIF(I16:I297,"kt",K16:K297)</f>
        <v>189.9</v>
      </c>
      <c r="L321" s="450">
        <f>SUMIF(I14:I297,"kt",L14:L297)</f>
        <v>0</v>
      </c>
      <c r="M321" s="449">
        <f>SUMIF(I16:I297,"kt",M16:M297)</f>
        <v>0</v>
      </c>
      <c r="N321" s="18"/>
      <c r="O321" s="18"/>
      <c r="P321" s="18"/>
      <c r="Q321" s="18"/>
      <c r="R321" s="15"/>
    </row>
    <row r="322" spans="1:18" ht="16.5" customHeight="1" thickBot="1" x14ac:dyDescent="0.25">
      <c r="A322" s="1942" t="s">
        <v>21</v>
      </c>
      <c r="B322" s="1943"/>
      <c r="C322" s="1943"/>
      <c r="D322" s="1943"/>
      <c r="E322" s="1943"/>
      <c r="F322" s="1943"/>
      <c r="G322" s="1943"/>
      <c r="H322" s="1943"/>
      <c r="I322" s="1943"/>
      <c r="J322" s="262">
        <f>J318+J306</f>
        <v>124047.90299999999</v>
      </c>
      <c r="K322" s="36">
        <f t="shared" ref="K322:M322" si="14">K318+K306</f>
        <v>142426.50000000003</v>
      </c>
      <c r="L322" s="105">
        <f t="shared" si="14"/>
        <v>140305.60000000001</v>
      </c>
      <c r="M322" s="107">
        <f t="shared" si="14"/>
        <v>132334.9</v>
      </c>
      <c r="N322" s="49"/>
      <c r="O322" s="49"/>
      <c r="P322" s="49"/>
      <c r="Q322" s="49"/>
    </row>
    <row r="323" spans="1:18" ht="22.5" customHeight="1" x14ac:dyDescent="0.2">
      <c r="A323" s="1945" t="s">
        <v>103</v>
      </c>
      <c r="B323" s="1945"/>
      <c r="C323" s="1945"/>
      <c r="D323" s="1945"/>
      <c r="E323" s="1945"/>
      <c r="F323" s="1945"/>
      <c r="G323" s="1945"/>
      <c r="H323" s="1945"/>
      <c r="I323" s="1945"/>
      <c r="J323" s="1945"/>
      <c r="K323" s="1945"/>
      <c r="L323" s="1945"/>
      <c r="M323" s="1945"/>
      <c r="N323" s="1945"/>
      <c r="O323" s="1945"/>
      <c r="P323" s="1945"/>
      <c r="Q323" s="1945"/>
      <c r="R323" s="1945"/>
    </row>
    <row r="324" spans="1:18" x14ac:dyDescent="0.2">
      <c r="F324" s="17"/>
      <c r="G324" s="255"/>
      <c r="H324" s="837"/>
      <c r="I324" s="71"/>
      <c r="J324" s="71"/>
      <c r="K324" s="71"/>
      <c r="L324" s="71"/>
      <c r="M324" s="315">
        <f>+M322-M300</f>
        <v>0</v>
      </c>
      <c r="N324" s="14"/>
      <c r="O324" s="14"/>
      <c r="P324" s="14"/>
      <c r="Q324" s="14"/>
    </row>
    <row r="325" spans="1:18" x14ac:dyDescent="0.2">
      <c r="F325" s="17"/>
      <c r="G325" s="255"/>
      <c r="H325" s="837"/>
      <c r="I325" s="51"/>
      <c r="J325" s="51"/>
      <c r="K325" s="51"/>
      <c r="L325" s="51"/>
      <c r="M325" s="65"/>
      <c r="N325" s="78"/>
      <c r="O325" s="78"/>
      <c r="P325" s="78"/>
      <c r="Q325" s="78"/>
    </row>
    <row r="326" spans="1:18" x14ac:dyDescent="0.2">
      <c r="F326" s="17"/>
      <c r="G326" s="255"/>
      <c r="H326" s="837"/>
      <c r="I326" s="837"/>
      <c r="J326" s="837"/>
      <c r="K326" s="837"/>
      <c r="L326" s="837"/>
      <c r="M326" s="63"/>
    </row>
    <row r="327" spans="1:18" x14ac:dyDescent="0.2">
      <c r="F327" s="17"/>
      <c r="G327" s="255"/>
      <c r="H327" s="837"/>
      <c r="I327" s="837"/>
      <c r="J327" s="837"/>
      <c r="K327" s="837"/>
      <c r="L327" s="837"/>
      <c r="M327" s="63"/>
      <c r="R327" s="17"/>
    </row>
    <row r="328" spans="1:18" x14ac:dyDescent="0.2">
      <c r="F328" s="17"/>
      <c r="G328" s="255"/>
      <c r="H328" s="837"/>
      <c r="I328" s="837"/>
      <c r="J328" s="837"/>
      <c r="K328" s="837"/>
      <c r="L328" s="837"/>
      <c r="M328" s="63"/>
      <c r="R328" s="17"/>
    </row>
    <row r="329" spans="1:18" x14ac:dyDescent="0.2">
      <c r="F329" s="17"/>
      <c r="G329" s="255"/>
      <c r="H329" s="837"/>
      <c r="I329" s="837"/>
      <c r="J329" s="837"/>
      <c r="K329" s="837"/>
      <c r="L329" s="837"/>
      <c r="M329" s="63"/>
      <c r="R329" s="17"/>
    </row>
    <row r="330" spans="1:18" x14ac:dyDescent="0.2">
      <c r="F330" s="17"/>
      <c r="G330" s="255"/>
      <c r="H330" s="837"/>
      <c r="I330" s="837"/>
      <c r="J330" s="837"/>
      <c r="K330" s="837"/>
      <c r="L330" s="837"/>
      <c r="M330" s="63"/>
      <c r="R330" s="17"/>
    </row>
    <row r="331" spans="1:18" x14ac:dyDescent="0.2">
      <c r="F331" s="17"/>
      <c r="G331" s="255"/>
      <c r="H331" s="837"/>
      <c r="I331" s="837"/>
      <c r="J331" s="837"/>
      <c r="K331" s="837"/>
      <c r="L331" s="837"/>
      <c r="M331" s="63"/>
      <c r="R331" s="17"/>
    </row>
    <row r="332" spans="1:18" x14ac:dyDescent="0.2">
      <c r="A332" s="256"/>
      <c r="B332" s="256"/>
      <c r="C332" s="256"/>
      <c r="D332" s="34"/>
      <c r="E332" s="34"/>
      <c r="F332" s="17"/>
      <c r="G332" s="255"/>
      <c r="H332" s="837"/>
      <c r="I332" s="837"/>
      <c r="J332" s="837"/>
      <c r="K332" s="837"/>
      <c r="L332" s="837"/>
      <c r="M332" s="63"/>
      <c r="N332" s="17"/>
      <c r="O332" s="17"/>
      <c r="P332" s="17"/>
      <c r="Q332" s="17"/>
      <c r="R332" s="17"/>
    </row>
    <row r="333" spans="1:18" x14ac:dyDescent="0.2">
      <c r="A333" s="256"/>
      <c r="B333" s="256"/>
      <c r="C333" s="256"/>
      <c r="D333" s="34"/>
      <c r="E333" s="34"/>
      <c r="F333" s="17"/>
      <c r="G333" s="255"/>
      <c r="H333" s="837"/>
      <c r="I333" s="837"/>
      <c r="J333" s="837"/>
      <c r="K333" s="837"/>
      <c r="L333" s="837"/>
      <c r="M333" s="63"/>
      <c r="N333" s="17"/>
      <c r="O333" s="17"/>
      <c r="P333" s="17"/>
      <c r="Q333" s="17"/>
      <c r="R333" s="17"/>
    </row>
    <row r="334" spans="1:18" x14ac:dyDescent="0.2">
      <c r="A334" s="256"/>
      <c r="B334" s="256"/>
      <c r="C334" s="256"/>
      <c r="D334" s="34"/>
      <c r="E334" s="34"/>
      <c r="F334" s="17"/>
      <c r="G334" s="255"/>
      <c r="H334" s="837"/>
      <c r="I334" s="837"/>
      <c r="J334" s="837"/>
      <c r="K334" s="837"/>
      <c r="L334" s="837"/>
      <c r="M334" s="63"/>
      <c r="N334" s="17"/>
      <c r="O334" s="17"/>
      <c r="P334" s="17"/>
      <c r="Q334" s="17"/>
      <c r="R334" s="17"/>
    </row>
    <row r="335" spans="1:18" x14ac:dyDescent="0.2">
      <c r="A335" s="256"/>
      <c r="B335" s="256"/>
      <c r="C335" s="256"/>
      <c r="D335" s="34"/>
      <c r="E335" s="34"/>
      <c r="F335" s="17"/>
      <c r="G335" s="255"/>
      <c r="H335" s="837"/>
      <c r="I335" s="837"/>
      <c r="J335" s="837"/>
      <c r="K335" s="837"/>
      <c r="L335" s="837"/>
      <c r="M335" s="63"/>
      <c r="N335" s="17"/>
      <c r="O335" s="17"/>
      <c r="P335" s="17"/>
      <c r="Q335" s="17"/>
      <c r="R335" s="17"/>
    </row>
    <row r="336" spans="1:18" x14ac:dyDescent="0.2">
      <c r="A336" s="256"/>
      <c r="B336" s="256"/>
      <c r="C336" s="256"/>
      <c r="D336" s="34"/>
      <c r="E336" s="34"/>
      <c r="F336" s="17"/>
      <c r="G336" s="255"/>
      <c r="H336" s="837"/>
      <c r="I336" s="837"/>
      <c r="J336" s="837"/>
      <c r="K336" s="837"/>
      <c r="L336" s="837"/>
      <c r="M336" s="63"/>
      <c r="N336" s="17"/>
      <c r="O336" s="17"/>
      <c r="P336" s="17"/>
      <c r="Q336" s="17"/>
      <c r="R336" s="17"/>
    </row>
    <row r="337" spans="1:18" x14ac:dyDescent="0.2">
      <c r="A337" s="256"/>
      <c r="B337" s="256"/>
      <c r="C337" s="256"/>
      <c r="D337" s="34"/>
      <c r="E337" s="34"/>
      <c r="F337" s="17"/>
      <c r="G337" s="255"/>
      <c r="H337" s="837"/>
      <c r="I337" s="837"/>
      <c r="J337" s="837"/>
      <c r="K337" s="837"/>
      <c r="L337" s="837"/>
      <c r="M337" s="63"/>
      <c r="N337" s="17"/>
      <c r="O337" s="17"/>
      <c r="P337" s="17"/>
      <c r="Q337" s="17"/>
      <c r="R337" s="17"/>
    </row>
    <row r="338" spans="1:18" x14ac:dyDescent="0.2">
      <c r="A338" s="256"/>
      <c r="B338" s="256"/>
      <c r="C338" s="256"/>
      <c r="D338" s="34"/>
      <c r="E338" s="34"/>
      <c r="F338" s="17"/>
      <c r="G338" s="255"/>
      <c r="H338" s="837"/>
      <c r="I338" s="837"/>
      <c r="J338" s="837"/>
      <c r="K338" s="837"/>
      <c r="L338" s="837"/>
      <c r="M338" s="63"/>
      <c r="N338" s="17"/>
      <c r="O338" s="17"/>
      <c r="P338" s="17"/>
      <c r="Q338" s="17"/>
      <c r="R338" s="17"/>
    </row>
    <row r="339" spans="1:18" x14ac:dyDescent="0.2">
      <c r="A339" s="256"/>
      <c r="B339" s="256"/>
      <c r="C339" s="256"/>
      <c r="D339" s="34"/>
      <c r="E339" s="34"/>
      <c r="F339" s="17"/>
      <c r="G339" s="255"/>
      <c r="H339" s="837"/>
      <c r="I339" s="837"/>
      <c r="J339" s="837"/>
      <c r="K339" s="837"/>
      <c r="L339" s="837"/>
      <c r="M339" s="63"/>
      <c r="N339" s="17"/>
      <c r="O339" s="17"/>
      <c r="P339" s="17"/>
      <c r="Q339" s="17"/>
      <c r="R339" s="17"/>
    </row>
    <row r="340" spans="1:18" x14ac:dyDescent="0.2">
      <c r="A340" s="256"/>
      <c r="B340" s="256"/>
      <c r="C340" s="256"/>
      <c r="D340" s="34"/>
      <c r="E340" s="34"/>
      <c r="F340" s="17"/>
      <c r="G340" s="255"/>
      <c r="H340" s="837"/>
      <c r="I340" s="837"/>
      <c r="J340" s="837"/>
      <c r="K340" s="837"/>
      <c r="L340" s="837"/>
      <c r="M340" s="63"/>
      <c r="N340" s="17"/>
      <c r="O340" s="17"/>
      <c r="P340" s="17"/>
      <c r="Q340" s="17"/>
      <c r="R340" s="17"/>
    </row>
    <row r="341" spans="1:18" x14ac:dyDescent="0.2">
      <c r="A341" s="256"/>
      <c r="B341" s="256"/>
      <c r="C341" s="256"/>
      <c r="D341" s="34"/>
      <c r="E341" s="34"/>
      <c r="F341" s="17"/>
      <c r="G341" s="255"/>
      <c r="H341" s="837"/>
      <c r="I341" s="837"/>
      <c r="J341" s="837"/>
      <c r="K341" s="837"/>
      <c r="L341" s="837"/>
      <c r="M341" s="63"/>
      <c r="N341" s="17"/>
      <c r="O341" s="17"/>
      <c r="P341" s="17"/>
      <c r="Q341" s="17"/>
      <c r="R341" s="17"/>
    </row>
    <row r="342" spans="1:18" x14ac:dyDescent="0.2">
      <c r="A342" s="256"/>
      <c r="B342" s="256"/>
      <c r="C342" s="256"/>
      <c r="D342" s="34"/>
      <c r="E342" s="34"/>
      <c r="F342" s="17"/>
      <c r="G342" s="255"/>
      <c r="H342" s="837"/>
      <c r="I342" s="837"/>
      <c r="J342" s="837"/>
      <c r="K342" s="837"/>
      <c r="L342" s="837"/>
      <c r="M342" s="63"/>
      <c r="N342" s="17"/>
      <c r="O342" s="17"/>
      <c r="P342" s="17"/>
      <c r="Q342" s="17"/>
      <c r="R342" s="17"/>
    </row>
    <row r="343" spans="1:18" x14ac:dyDescent="0.2">
      <c r="A343" s="256"/>
      <c r="B343" s="256"/>
      <c r="C343" s="256"/>
      <c r="D343" s="34"/>
      <c r="E343" s="34"/>
      <c r="F343" s="17"/>
      <c r="G343" s="255"/>
      <c r="H343" s="837"/>
      <c r="I343" s="837"/>
      <c r="J343" s="837"/>
      <c r="K343" s="837"/>
      <c r="L343" s="837"/>
      <c r="M343" s="63"/>
      <c r="N343" s="17"/>
      <c r="O343" s="17"/>
      <c r="P343" s="17"/>
      <c r="Q343" s="17"/>
      <c r="R343" s="17"/>
    </row>
    <row r="344" spans="1:18" x14ac:dyDescent="0.2">
      <c r="A344" s="256"/>
      <c r="B344" s="256"/>
      <c r="C344" s="256"/>
      <c r="D344" s="34"/>
      <c r="E344" s="34"/>
      <c r="F344" s="17"/>
      <c r="G344" s="255"/>
      <c r="H344" s="837"/>
      <c r="I344" s="837"/>
      <c r="J344" s="837"/>
      <c r="K344" s="837"/>
      <c r="L344" s="837"/>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726" customWidth="1"/>
    <col min="5" max="5" width="19.7109375" customWidth="1"/>
  </cols>
  <sheetData>
    <row r="1" spans="1:5" ht="41.45" customHeight="1" x14ac:dyDescent="0.2">
      <c r="A1" s="2200" t="s">
        <v>492</v>
      </c>
      <c r="B1" s="2200"/>
      <c r="C1" s="2200"/>
      <c r="D1" s="2200"/>
      <c r="E1" s="2200"/>
    </row>
    <row r="2" spans="1:5" ht="15.75" x14ac:dyDescent="0.2">
      <c r="A2" s="716" t="s">
        <v>343</v>
      </c>
      <c r="B2" s="716" t="s">
        <v>19</v>
      </c>
      <c r="C2" s="716" t="s">
        <v>344</v>
      </c>
      <c r="D2" s="716" t="s">
        <v>345</v>
      </c>
      <c r="E2" s="716" t="s">
        <v>346</v>
      </c>
    </row>
    <row r="3" spans="1:5" ht="31.5" x14ac:dyDescent="0.2">
      <c r="A3" s="716" t="s">
        <v>347</v>
      </c>
      <c r="B3" s="717" t="s">
        <v>348</v>
      </c>
      <c r="C3" s="717" t="s">
        <v>349</v>
      </c>
      <c r="D3" s="716">
        <v>5372.91</v>
      </c>
      <c r="E3" s="716"/>
    </row>
    <row r="4" spans="1:5" ht="31.5" x14ac:dyDescent="0.2">
      <c r="A4" s="716" t="s">
        <v>350</v>
      </c>
      <c r="B4" s="717" t="s">
        <v>351</v>
      </c>
      <c r="C4" s="717" t="s">
        <v>352</v>
      </c>
      <c r="D4" s="716">
        <v>6250.48</v>
      </c>
      <c r="E4" s="716"/>
    </row>
    <row r="5" spans="1:5" ht="31.5" x14ac:dyDescent="0.2">
      <c r="A5" s="716" t="s">
        <v>353</v>
      </c>
      <c r="B5" s="717" t="s">
        <v>354</v>
      </c>
      <c r="C5" s="717" t="s">
        <v>355</v>
      </c>
      <c r="D5" s="716">
        <v>5607</v>
      </c>
      <c r="E5" s="716"/>
    </row>
    <row r="6" spans="1:5" ht="31.5" x14ac:dyDescent="0.2">
      <c r="A6" s="716" t="s">
        <v>356</v>
      </c>
      <c r="B6" s="717" t="s">
        <v>357</v>
      </c>
      <c r="C6" s="717" t="s">
        <v>358</v>
      </c>
      <c r="D6" s="716">
        <v>4848.7</v>
      </c>
      <c r="E6" s="716"/>
    </row>
    <row r="7" spans="1:5" ht="31.5" x14ac:dyDescent="0.2">
      <c r="A7" s="716" t="s">
        <v>359</v>
      </c>
      <c r="B7" s="717" t="s">
        <v>360</v>
      </c>
      <c r="C7" s="717" t="s">
        <v>361</v>
      </c>
      <c r="D7" s="716">
        <v>3605.67</v>
      </c>
      <c r="E7" s="716"/>
    </row>
    <row r="8" spans="1:5" ht="31.5" x14ac:dyDescent="0.2">
      <c r="A8" s="718" t="s">
        <v>362</v>
      </c>
      <c r="B8" s="719" t="s">
        <v>363</v>
      </c>
      <c r="C8" s="719" t="s">
        <v>364</v>
      </c>
      <c r="D8" s="718">
        <v>9534.0300000000007</v>
      </c>
      <c r="E8" s="718" t="s">
        <v>365</v>
      </c>
    </row>
    <row r="9" spans="1:5" ht="31.5" x14ac:dyDescent="0.2">
      <c r="A9" s="718" t="s">
        <v>366</v>
      </c>
      <c r="B9" s="719" t="s">
        <v>367</v>
      </c>
      <c r="C9" s="719" t="s">
        <v>368</v>
      </c>
      <c r="D9" s="718">
        <v>6331.55</v>
      </c>
      <c r="E9" s="718" t="s">
        <v>365</v>
      </c>
    </row>
    <row r="10" spans="1:5" ht="31.5" x14ac:dyDescent="0.2">
      <c r="A10" s="718" t="s">
        <v>369</v>
      </c>
      <c r="B10" s="719" t="s">
        <v>370</v>
      </c>
      <c r="C10" s="719" t="s">
        <v>371</v>
      </c>
      <c r="D10" s="718">
        <v>6727.55</v>
      </c>
      <c r="E10" s="718" t="s">
        <v>365</v>
      </c>
    </row>
    <row r="11" spans="1:5" ht="31.5" x14ac:dyDescent="0.2">
      <c r="A11" s="716" t="s">
        <v>372</v>
      </c>
      <c r="B11" s="717" t="s">
        <v>373</v>
      </c>
      <c r="C11" s="717" t="s">
        <v>374</v>
      </c>
      <c r="D11" s="716">
        <v>8932.52</v>
      </c>
      <c r="E11" s="716"/>
    </row>
    <row r="12" spans="1:5" ht="31.5" x14ac:dyDescent="0.2">
      <c r="A12" s="716" t="s">
        <v>375</v>
      </c>
      <c r="B12" s="717" t="s">
        <v>376</v>
      </c>
      <c r="C12" s="717" t="s">
        <v>377</v>
      </c>
      <c r="D12" s="716">
        <v>6201.1</v>
      </c>
      <c r="E12" s="716"/>
    </row>
    <row r="13" spans="1:5" ht="31.5" x14ac:dyDescent="0.2">
      <c r="A13" s="718" t="s">
        <v>378</v>
      </c>
      <c r="B13" s="719" t="s">
        <v>379</v>
      </c>
      <c r="C13" s="719" t="s">
        <v>380</v>
      </c>
      <c r="D13" s="718">
        <v>6973.99</v>
      </c>
      <c r="E13" s="718" t="s">
        <v>365</v>
      </c>
    </row>
    <row r="14" spans="1:5" ht="31.5" x14ac:dyDescent="0.2">
      <c r="A14" s="716" t="s">
        <v>381</v>
      </c>
      <c r="B14" s="717" t="s">
        <v>382</v>
      </c>
      <c r="C14" s="717" t="s">
        <v>383</v>
      </c>
      <c r="D14" s="716">
        <v>5040.8</v>
      </c>
      <c r="E14" s="716"/>
    </row>
    <row r="15" spans="1:5" ht="31.5" x14ac:dyDescent="0.2">
      <c r="A15" s="716" t="s">
        <v>384</v>
      </c>
      <c r="B15" s="717" t="s">
        <v>385</v>
      </c>
      <c r="C15" s="717" t="s">
        <v>386</v>
      </c>
      <c r="D15" s="716">
        <v>1435.48</v>
      </c>
      <c r="E15" s="717" t="s">
        <v>387</v>
      </c>
    </row>
    <row r="16" spans="1:5" ht="31.5" x14ac:dyDescent="0.2">
      <c r="A16" s="720">
        <v>44209</v>
      </c>
      <c r="B16" s="717" t="s">
        <v>388</v>
      </c>
      <c r="C16" s="717" t="s">
        <v>389</v>
      </c>
      <c r="D16" s="716">
        <v>7183.51</v>
      </c>
      <c r="E16" s="716"/>
    </row>
    <row r="17" spans="1:5" ht="31.5" x14ac:dyDescent="0.2">
      <c r="A17" s="716" t="s">
        <v>390</v>
      </c>
      <c r="B17" s="717" t="s">
        <v>391</v>
      </c>
      <c r="C17" s="717" t="s">
        <v>392</v>
      </c>
      <c r="D17" s="716">
        <v>6237.11</v>
      </c>
      <c r="E17" s="716" t="s">
        <v>393</v>
      </c>
    </row>
    <row r="18" spans="1:5" ht="31.5" x14ac:dyDescent="0.2">
      <c r="A18" s="716" t="s">
        <v>394</v>
      </c>
      <c r="B18" s="717" t="s">
        <v>395</v>
      </c>
      <c r="C18" s="717" t="s">
        <v>396</v>
      </c>
      <c r="D18" s="727">
        <v>3933.74</v>
      </c>
      <c r="E18" s="716"/>
    </row>
    <row r="19" spans="1:5" ht="31.5" x14ac:dyDescent="0.2">
      <c r="A19" s="716" t="s">
        <v>397</v>
      </c>
      <c r="B19" s="717" t="s">
        <v>398</v>
      </c>
      <c r="C19" s="717" t="s">
        <v>399</v>
      </c>
      <c r="D19" s="716">
        <v>6709.89</v>
      </c>
      <c r="E19" s="716"/>
    </row>
    <row r="20" spans="1:5" ht="31.5" x14ac:dyDescent="0.2">
      <c r="A20" s="716" t="s">
        <v>400</v>
      </c>
      <c r="B20" s="717" t="s">
        <v>401</v>
      </c>
      <c r="C20" s="717" t="s">
        <v>349</v>
      </c>
      <c r="D20" s="716">
        <v>2005.14</v>
      </c>
      <c r="E20" s="716"/>
    </row>
    <row r="21" spans="1:5" ht="31.5" x14ac:dyDescent="0.2">
      <c r="A21" s="718" t="s">
        <v>402</v>
      </c>
      <c r="B21" s="719" t="s">
        <v>403</v>
      </c>
      <c r="C21" s="719" t="s">
        <v>404</v>
      </c>
      <c r="D21" s="718">
        <v>6373.35</v>
      </c>
      <c r="E21" s="718" t="s">
        <v>365</v>
      </c>
    </row>
    <row r="22" spans="1:5" ht="31.5" x14ac:dyDescent="0.2">
      <c r="A22" s="718" t="s">
        <v>405</v>
      </c>
      <c r="B22" s="719" t="s">
        <v>406</v>
      </c>
      <c r="C22" s="719" t="s">
        <v>407</v>
      </c>
      <c r="D22" s="718">
        <v>6321.78</v>
      </c>
      <c r="E22" s="718" t="s">
        <v>365</v>
      </c>
    </row>
    <row r="23" spans="1:5" ht="31.5" x14ac:dyDescent="0.2">
      <c r="A23" s="718" t="s">
        <v>408</v>
      </c>
      <c r="B23" s="719" t="s">
        <v>409</v>
      </c>
      <c r="C23" s="719" t="s">
        <v>410</v>
      </c>
      <c r="D23" s="718">
        <v>9376.43</v>
      </c>
      <c r="E23" s="718" t="s">
        <v>365</v>
      </c>
    </row>
    <row r="24" spans="1:5" ht="31.5" x14ac:dyDescent="0.2">
      <c r="A24" s="716" t="s">
        <v>411</v>
      </c>
      <c r="B24" s="717" t="s">
        <v>412</v>
      </c>
      <c r="C24" s="717" t="s">
        <v>413</v>
      </c>
      <c r="D24" s="716">
        <v>5773.89</v>
      </c>
      <c r="E24" s="716"/>
    </row>
    <row r="25" spans="1:5" ht="31.5" x14ac:dyDescent="0.2">
      <c r="A25" s="716" t="s">
        <v>414</v>
      </c>
      <c r="B25" s="717" t="s">
        <v>415</v>
      </c>
      <c r="C25" s="717" t="s">
        <v>416</v>
      </c>
      <c r="D25" s="716">
        <v>7066.44</v>
      </c>
      <c r="E25" s="716"/>
    </row>
    <row r="26" spans="1:5" ht="31.5" x14ac:dyDescent="0.2">
      <c r="A26" s="718" t="s">
        <v>417</v>
      </c>
      <c r="B26" s="719" t="s">
        <v>418</v>
      </c>
      <c r="C26" s="719" t="s">
        <v>419</v>
      </c>
      <c r="D26" s="718">
        <v>6329.65</v>
      </c>
      <c r="E26" s="718" t="s">
        <v>365</v>
      </c>
    </row>
    <row r="27" spans="1:5" ht="31.5" x14ac:dyDescent="0.2">
      <c r="A27" s="716" t="s">
        <v>420</v>
      </c>
      <c r="B27" s="717" t="s">
        <v>421</v>
      </c>
      <c r="C27" s="717" t="s">
        <v>422</v>
      </c>
      <c r="D27" s="716">
        <v>4445.7700000000004</v>
      </c>
      <c r="E27" s="716"/>
    </row>
    <row r="28" spans="1:5" ht="31.5" x14ac:dyDescent="0.2">
      <c r="A28" s="718" t="s">
        <v>423</v>
      </c>
      <c r="B28" s="719" t="s">
        <v>424</v>
      </c>
      <c r="C28" s="719" t="s">
        <v>425</v>
      </c>
      <c r="D28" s="718">
        <v>4691.7700000000004</v>
      </c>
      <c r="E28" s="718" t="s">
        <v>365</v>
      </c>
    </row>
    <row r="29" spans="1:5" ht="31.5" x14ac:dyDescent="0.2">
      <c r="A29" s="718" t="s">
        <v>426</v>
      </c>
      <c r="B29" s="719" t="s">
        <v>427</v>
      </c>
      <c r="C29" s="719" t="s">
        <v>428</v>
      </c>
      <c r="D29" s="718">
        <v>6197.05</v>
      </c>
      <c r="E29" s="718" t="s">
        <v>365</v>
      </c>
    </row>
    <row r="30" spans="1:5" ht="31.5" x14ac:dyDescent="0.2">
      <c r="A30" s="718" t="s">
        <v>429</v>
      </c>
      <c r="B30" s="719" t="s">
        <v>430</v>
      </c>
      <c r="C30" s="719" t="s">
        <v>431</v>
      </c>
      <c r="D30" s="718">
        <v>12603.6</v>
      </c>
      <c r="E30" s="718" t="s">
        <v>365</v>
      </c>
    </row>
    <row r="31" spans="1:5" ht="31.5" x14ac:dyDescent="0.2">
      <c r="A31" s="716" t="s">
        <v>432</v>
      </c>
      <c r="B31" s="717" t="s">
        <v>433</v>
      </c>
      <c r="C31" s="717" t="s">
        <v>434</v>
      </c>
      <c r="D31" s="727">
        <v>1467.03</v>
      </c>
      <c r="E31" s="716"/>
    </row>
    <row r="32" spans="1:5" ht="31.5" x14ac:dyDescent="0.2">
      <c r="A32" s="718" t="s">
        <v>435</v>
      </c>
      <c r="B32" s="719" t="s">
        <v>436</v>
      </c>
      <c r="C32" s="719" t="s">
        <v>437</v>
      </c>
      <c r="D32" s="718">
        <v>5742.79</v>
      </c>
      <c r="E32" s="718" t="s">
        <v>365</v>
      </c>
    </row>
    <row r="33" spans="1:5" ht="31.5" x14ac:dyDescent="0.2">
      <c r="A33" s="716" t="s">
        <v>438</v>
      </c>
      <c r="B33" s="717" t="s">
        <v>439</v>
      </c>
      <c r="C33" s="717" t="s">
        <v>440</v>
      </c>
      <c r="D33" s="721">
        <v>6174.64</v>
      </c>
      <c r="E33" s="721"/>
    </row>
    <row r="34" spans="1:5" ht="31.5" x14ac:dyDescent="0.2">
      <c r="A34" s="718" t="s">
        <v>441</v>
      </c>
      <c r="B34" s="719" t="s">
        <v>442</v>
      </c>
      <c r="C34" s="719" t="s">
        <v>443</v>
      </c>
      <c r="D34" s="718">
        <v>4809.07</v>
      </c>
      <c r="E34" s="718" t="s">
        <v>365</v>
      </c>
    </row>
    <row r="35" spans="1:5" ht="31.5" x14ac:dyDescent="0.2">
      <c r="A35" s="716" t="s">
        <v>444</v>
      </c>
      <c r="B35" s="717" t="s">
        <v>445</v>
      </c>
      <c r="C35" s="717" t="s">
        <v>446</v>
      </c>
      <c r="D35" s="716">
        <v>7144.01</v>
      </c>
      <c r="E35" s="716"/>
    </row>
    <row r="36" spans="1:5" ht="31.5" x14ac:dyDescent="0.2">
      <c r="A36" s="716" t="s">
        <v>447</v>
      </c>
      <c r="B36" s="717" t="s">
        <v>448</v>
      </c>
      <c r="C36" s="717" t="s">
        <v>449</v>
      </c>
      <c r="D36" s="716">
        <v>3848.58</v>
      </c>
      <c r="E36" s="716"/>
    </row>
    <row r="37" spans="1:5" ht="31.5" x14ac:dyDescent="0.2">
      <c r="A37" s="716" t="s">
        <v>450</v>
      </c>
      <c r="B37" s="717" t="s">
        <v>451</v>
      </c>
      <c r="C37" s="717" t="s">
        <v>452</v>
      </c>
      <c r="D37" s="716">
        <v>1688.97</v>
      </c>
      <c r="E37" s="716"/>
    </row>
    <row r="38" spans="1:5" ht="31.5" x14ac:dyDescent="0.2">
      <c r="A38" s="716" t="s">
        <v>453</v>
      </c>
      <c r="B38" s="717" t="s">
        <v>454</v>
      </c>
      <c r="C38" s="717" t="s">
        <v>455</v>
      </c>
      <c r="D38" s="716">
        <v>1576.08</v>
      </c>
      <c r="E38" s="716"/>
    </row>
    <row r="39" spans="1:5" ht="31.5" x14ac:dyDescent="0.2">
      <c r="A39" s="718" t="s">
        <v>456</v>
      </c>
      <c r="B39" s="719" t="s">
        <v>457</v>
      </c>
      <c r="C39" s="719" t="s">
        <v>458</v>
      </c>
      <c r="D39" s="718">
        <v>2714.81</v>
      </c>
      <c r="E39" s="718" t="s">
        <v>365</v>
      </c>
    </row>
    <row r="40" spans="1:5" ht="31.5" x14ac:dyDescent="0.2">
      <c r="A40" s="716" t="s">
        <v>459</v>
      </c>
      <c r="B40" s="717" t="s">
        <v>460</v>
      </c>
      <c r="C40" s="717" t="s">
        <v>461</v>
      </c>
      <c r="D40" s="716">
        <v>2382.7600000000002</v>
      </c>
      <c r="E40" s="716"/>
    </row>
    <row r="41" spans="1:5" ht="31.5" x14ac:dyDescent="0.2">
      <c r="A41" s="716" t="s">
        <v>462</v>
      </c>
      <c r="B41" s="717" t="s">
        <v>463</v>
      </c>
      <c r="C41" s="717" t="s">
        <v>464</v>
      </c>
      <c r="D41" s="716">
        <v>2848.38</v>
      </c>
      <c r="E41" s="716"/>
    </row>
    <row r="42" spans="1:5" ht="31.5" x14ac:dyDescent="0.2">
      <c r="A42" s="716" t="s">
        <v>465</v>
      </c>
      <c r="B42" s="717" t="s">
        <v>466</v>
      </c>
      <c r="C42" s="717" t="s">
        <v>467</v>
      </c>
      <c r="D42" s="716">
        <v>1800.22</v>
      </c>
      <c r="E42" s="716"/>
    </row>
    <row r="43" spans="1:5" ht="31.5" x14ac:dyDescent="0.2">
      <c r="A43" s="716" t="s">
        <v>468</v>
      </c>
      <c r="B43" s="717" t="s">
        <v>469</v>
      </c>
      <c r="C43" s="717" t="s">
        <v>470</v>
      </c>
      <c r="D43" s="716">
        <v>2377.09</v>
      </c>
      <c r="E43" s="716"/>
    </row>
    <row r="44" spans="1:5" ht="31.5" x14ac:dyDescent="0.2">
      <c r="A44" s="722" t="s">
        <v>471</v>
      </c>
      <c r="B44" s="723" t="s">
        <v>472</v>
      </c>
      <c r="C44" s="723" t="s">
        <v>473</v>
      </c>
      <c r="D44" s="722" t="s">
        <v>474</v>
      </c>
      <c r="E44" s="722" t="s">
        <v>475</v>
      </c>
    </row>
    <row r="45" spans="1:5" ht="15.75" x14ac:dyDescent="0.2">
      <c r="A45" s="722" t="s">
        <v>476</v>
      </c>
      <c r="B45" s="723" t="s">
        <v>477</v>
      </c>
      <c r="C45" s="723" t="s">
        <v>478</v>
      </c>
      <c r="D45" s="722" t="s">
        <v>474</v>
      </c>
      <c r="E45" s="722" t="s">
        <v>475</v>
      </c>
    </row>
    <row r="46" spans="1:5" ht="15.75" x14ac:dyDescent="0.2">
      <c r="A46" s="716" t="s">
        <v>479</v>
      </c>
      <c r="B46" s="717" t="s">
        <v>480</v>
      </c>
      <c r="C46" s="717" t="s">
        <v>481</v>
      </c>
      <c r="D46" s="716">
        <v>289.83999999999997</v>
      </c>
      <c r="E46" s="716"/>
    </row>
    <row r="47" spans="1:5" ht="15.75" x14ac:dyDescent="0.2">
      <c r="A47" s="716" t="s">
        <v>482</v>
      </c>
      <c r="B47" s="717" t="s">
        <v>483</v>
      </c>
      <c r="C47" s="717" t="s">
        <v>484</v>
      </c>
      <c r="D47" s="716">
        <v>176.46</v>
      </c>
      <c r="E47" s="716"/>
    </row>
    <row r="48" spans="1:5" ht="15.75" x14ac:dyDescent="0.2">
      <c r="A48" s="722" t="s">
        <v>485</v>
      </c>
      <c r="B48" s="723" t="s">
        <v>486</v>
      </c>
      <c r="C48" s="723" t="s">
        <v>487</v>
      </c>
      <c r="D48" s="722" t="s">
        <v>474</v>
      </c>
      <c r="E48" s="722" t="s">
        <v>475</v>
      </c>
    </row>
    <row r="49" spans="1:5" ht="31.5" x14ac:dyDescent="0.2">
      <c r="A49" s="716" t="s">
        <v>488</v>
      </c>
      <c r="B49" s="717" t="s">
        <v>489</v>
      </c>
      <c r="C49" s="717" t="s">
        <v>490</v>
      </c>
      <c r="D49" s="716">
        <v>640.38</v>
      </c>
      <c r="E49" s="716"/>
    </row>
    <row r="50" spans="1:5" ht="15.75" x14ac:dyDescent="0.2">
      <c r="A50" s="725"/>
    </row>
    <row r="51" spans="1:5" ht="15" x14ac:dyDescent="0.2">
      <c r="A51" s="724"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Marija Pakalniškytė</cp:lastModifiedBy>
  <cp:lastPrinted>2022-06-19T17:11:44Z</cp:lastPrinted>
  <dcterms:created xsi:type="dcterms:W3CDTF">2006-05-12T05:50:12Z</dcterms:created>
  <dcterms:modified xsi:type="dcterms:W3CDTF">2022-06-20T13:39:33Z</dcterms:modified>
</cp:coreProperties>
</file>